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480" yWindow="50" windowWidth="11330" windowHeight="9890"/>
  </bookViews>
  <sheets>
    <sheet name="Приложение 3" sheetId="1" r:id="rId1"/>
  </sheets>
  <definedNames>
    <definedName name="_xlnm._FilterDatabase" localSheetId="0" hidden="1">'Приложение 3'!$A$16:$D$249</definedName>
    <definedName name="Z_01E203CB_B1C3_436E_9073_52681CF84650_.wvu.FilterData" localSheetId="0" hidden="1">'Приложение 3'!$A$15:$D$249</definedName>
    <definedName name="Z_0C903DB4_7E1E_4B16_A09F_FD9EBFBD4FE9_.wvu.FilterData" localSheetId="0" hidden="1">'Приложение 3'!$A$15:$D$249</definedName>
    <definedName name="Z_1AFB48D6_01C1_4720_A530_0D7287A38A31_.wvu.FilterData" localSheetId="0" hidden="1">'Приложение 3'!$A$15:$D$249</definedName>
    <definedName name="Z_4592A240_86AC_45D5_998C_56F5AFDBD11E_.wvu.FilterData" localSheetId="0" hidden="1">'Приложение 3'!$A$15:$D$249</definedName>
    <definedName name="Z_59EB5B6A_1589_4FA9_AC61_A556764759EE_.wvu.FilterData" localSheetId="0" hidden="1">'Приложение 3'!$A$16:$D$249</definedName>
    <definedName name="Z_59EB5B6A_1589_4FA9_AC61_A556764759EE_.wvu.PrintArea" localSheetId="0" hidden="1">'Приложение 3'!$A$6:$B$249</definedName>
    <definedName name="Z_59EB5B6A_1589_4FA9_AC61_A556764759EE_.wvu.PrintTitles" localSheetId="0" hidden="1">'Приложение 3'!$15:$16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3'!$197:$198,'Приложение 3'!#REF!,'Приложение 3'!#REF!,'Приложение 3'!#REF!,'Приложение 3'!#REF!,'Приложение 3'!$238:$248,'Приложение 3'!#REF!,'Приложение 3'!#REF!</definedName>
    <definedName name="Z_7F1351A5_849E_425F_8732_1A7ABD1C5559_.wvu.FilterData" localSheetId="0" hidden="1">'Приложение 3'!$A$15:$D$249</definedName>
    <definedName name="Z_9387B6DF_F808_4E99_A6A9_A802CCDFA984_.wvu.FilterData" localSheetId="0" hidden="1">'Приложение 3'!$A$16:$D$249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3'!$A$15:$D$249</definedName>
    <definedName name="Z_BD9B2357_374D_47AE_AE00_FB21696D7DD8_.wvu.PrintArea" localSheetId="0" hidden="1">'Приложение 3'!$A$6:$B$249</definedName>
    <definedName name="Z_BD9B2357_374D_47AE_AE00_FB21696D7DD8_.wvu.PrintTitles" localSheetId="0" hidden="1">'Приложение 3'!$15:$16</definedName>
    <definedName name="Z_C1B979E7_CB89_4BA7_B2C2_CBB40B11CE62_.wvu.FilterData" localSheetId="0" hidden="1">'Приложение 3'!$A$16:$D$249</definedName>
    <definedName name="Z_C1B979E7_CB89_4BA7_B2C2_CBB40B11CE62_.wvu.PrintArea" localSheetId="0" hidden="1">'Приложение 3'!$A$6:$D$249</definedName>
    <definedName name="Z_C1B979E7_CB89_4BA7_B2C2_CBB40B11CE62_.wvu.PrintTitles" localSheetId="0" hidden="1">'Приложение 3'!$15:$16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3'!$A$15:$D$249</definedName>
    <definedName name="Z_CA4E0582_82F3_4006_BDC9_2745B6E2D7D8_.wvu.FilterData" localSheetId="0" hidden="1">'Приложение 3'!$A$15:$D$249</definedName>
    <definedName name="Z_D2D5A017_D633_43D5_9622_96EBAE7F1AFA_.wvu.FilterData" localSheetId="0" hidden="1">'Приложение 3'!$A$16:$D$249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3'!$A$16:$D$249</definedName>
    <definedName name="Z_EDC32673_D544_4AEB_A792_E7F3E08588DB_.wvu.PrintArea" localSheetId="0" hidden="1">'Приложение 3'!$A$6:$B$249</definedName>
    <definedName name="Z_EDC32673_D544_4AEB_A792_E7F3E08588DB_.wvu.PrintTitles" localSheetId="0" hidden="1">'Приложение 3'!$15:$16</definedName>
    <definedName name="_xlnm.Print_Titles" localSheetId="0">'Приложение 3'!$15:$16</definedName>
    <definedName name="_xlnm.Print_Area" localSheetId="0">'Приложение 3'!$A$1:$D$249</definedName>
  </definedNames>
  <calcPr calcId="152511"/>
  <customWorkbookViews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195" i="1" l="1"/>
  <c r="D193" i="1"/>
  <c r="C243" i="1" l="1"/>
  <c r="D243" i="1"/>
  <c r="C241" i="1"/>
  <c r="D241" i="1"/>
  <c r="C239" i="1"/>
  <c r="D239" i="1"/>
  <c r="C246" i="1"/>
  <c r="D246" i="1"/>
  <c r="C245" i="1" l="1"/>
  <c r="D245" i="1"/>
  <c r="D188" i="1" l="1"/>
  <c r="C188" i="1"/>
  <c r="D183" i="1"/>
  <c r="C183" i="1"/>
  <c r="D174" i="1"/>
  <c r="C174" i="1"/>
  <c r="D168" i="1"/>
  <c r="C168" i="1"/>
  <c r="D161" i="1"/>
  <c r="C161" i="1"/>
  <c r="D155" i="1"/>
  <c r="C155" i="1"/>
  <c r="D152" i="1"/>
  <c r="C152" i="1"/>
  <c r="D150" i="1"/>
  <c r="C150" i="1"/>
  <c r="D148" i="1"/>
  <c r="C148" i="1"/>
  <c r="D146" i="1"/>
  <c r="C146" i="1"/>
  <c r="D144" i="1"/>
  <c r="C144" i="1"/>
  <c r="D141" i="1"/>
  <c r="C141" i="1"/>
  <c r="D137" i="1"/>
  <c r="C137" i="1"/>
  <c r="D133" i="1"/>
  <c r="C133" i="1"/>
  <c r="C132" i="1" l="1"/>
  <c r="C140" i="1"/>
  <c r="D154" i="1"/>
  <c r="D167" i="1"/>
  <c r="D182" i="1"/>
  <c r="D132" i="1"/>
  <c r="D131" i="1" s="1"/>
  <c r="D140" i="1"/>
  <c r="C160" i="1"/>
  <c r="C173" i="1"/>
  <c r="C187" i="1"/>
  <c r="C136" i="1"/>
  <c r="D160" i="1"/>
  <c r="D173" i="1"/>
  <c r="D187" i="1"/>
  <c r="D136" i="1"/>
  <c r="C154" i="1"/>
  <c r="C167" i="1"/>
  <c r="C182" i="1"/>
  <c r="C131" i="1" l="1"/>
  <c r="D172" i="1"/>
  <c r="C172" i="1"/>
  <c r="D121" i="1"/>
  <c r="C121" i="1"/>
  <c r="C114" i="1"/>
  <c r="D114" i="1"/>
  <c r="C75" i="1"/>
  <c r="D75" i="1"/>
  <c r="C79" i="1"/>
  <c r="D79" i="1"/>
  <c r="C67" i="1"/>
  <c r="D67" i="1"/>
  <c r="C65" i="1"/>
  <c r="D65" i="1"/>
  <c r="C55" i="1"/>
  <c r="D55" i="1"/>
  <c r="C53" i="1"/>
  <c r="D53" i="1"/>
  <c r="C48" i="1"/>
  <c r="D48" i="1"/>
  <c r="C46" i="1"/>
  <c r="D46" i="1"/>
  <c r="C44" i="1"/>
  <c r="D44" i="1"/>
  <c r="C42" i="1"/>
  <c r="D42" i="1"/>
  <c r="C20" i="1"/>
  <c r="C19" i="1" s="1"/>
  <c r="D20" i="1"/>
  <c r="D19" i="1" s="1"/>
  <c r="C72" i="1"/>
  <c r="D72" i="1"/>
  <c r="C70" i="1"/>
  <c r="D70" i="1"/>
  <c r="C62" i="1"/>
  <c r="D62" i="1"/>
  <c r="C59" i="1"/>
  <c r="D59" i="1"/>
  <c r="C57" i="1"/>
  <c r="D57" i="1"/>
  <c r="C22" i="1"/>
  <c r="D22" i="1"/>
  <c r="D130" i="1" l="1"/>
  <c r="C130" i="1"/>
  <c r="C106" i="1"/>
  <c r="D106" i="1"/>
  <c r="C97" i="1"/>
  <c r="D97" i="1"/>
  <c r="C93" i="1"/>
  <c r="D93" i="1"/>
  <c r="C90" i="1"/>
  <c r="D90" i="1"/>
  <c r="C87" i="1"/>
  <c r="D87" i="1"/>
  <c r="C84" i="1"/>
  <c r="D84" i="1"/>
  <c r="C81" i="1"/>
  <c r="D81" i="1"/>
  <c r="C89" i="1" l="1"/>
  <c r="C83" i="1"/>
  <c r="C96" i="1"/>
  <c r="D83" i="1"/>
  <c r="D89" i="1"/>
  <c r="D96" i="1"/>
  <c r="D236" i="1"/>
  <c r="D234" i="1"/>
  <c r="D213" i="1"/>
  <c r="D204" i="1"/>
  <c r="D201" i="1"/>
  <c r="D199" i="1"/>
  <c r="D197" i="1"/>
  <c r="D195" i="1"/>
  <c r="D128" i="1"/>
  <c r="D125" i="1"/>
  <c r="D120" i="1"/>
  <c r="D113" i="1"/>
  <c r="D110" i="1"/>
  <c r="D74" i="1"/>
  <c r="D52" i="1"/>
  <c r="C236" i="1"/>
  <c r="C234" i="1"/>
  <c r="C213" i="1"/>
  <c r="C204" i="1"/>
  <c r="C201" i="1"/>
  <c r="C199" i="1"/>
  <c r="C197" i="1"/>
  <c r="C193" i="1"/>
  <c r="C128" i="1"/>
  <c r="C125" i="1"/>
  <c r="C120" i="1"/>
  <c r="C113" i="1"/>
  <c r="C110" i="1"/>
  <c r="C74" i="1"/>
  <c r="C64" i="1"/>
  <c r="C78" i="1" l="1"/>
  <c r="D95" i="1"/>
  <c r="C95" i="1"/>
  <c r="C109" i="1"/>
  <c r="C212" i="1"/>
  <c r="D78" i="1"/>
  <c r="D109" i="1"/>
  <c r="D127" i="1"/>
  <c r="D212" i="1"/>
  <c r="C203" i="1"/>
  <c r="C192" i="1" s="1"/>
  <c r="C127" i="1"/>
  <c r="D203" i="1"/>
  <c r="D192" i="1" s="1"/>
  <c r="C112" i="1"/>
  <c r="D41" i="1"/>
  <c r="D124" i="1"/>
  <c r="C41" i="1"/>
  <c r="C52" i="1"/>
  <c r="C124" i="1"/>
  <c r="D64" i="1"/>
  <c r="D112" i="1"/>
  <c r="C69" i="1"/>
  <c r="D69" i="1"/>
  <c r="C61" i="1"/>
  <c r="D51" i="1"/>
  <c r="C238" i="1"/>
  <c r="D238" i="1"/>
  <c r="D211" i="1" l="1"/>
  <c r="C123" i="1"/>
  <c r="C51" i="1"/>
  <c r="D108" i="1"/>
  <c r="C40" i="1"/>
  <c r="D18" i="1"/>
  <c r="D123" i="1"/>
  <c r="D40" i="1"/>
  <c r="C92" i="1"/>
  <c r="C211" i="1"/>
  <c r="D61" i="1"/>
  <c r="C18" i="1"/>
  <c r="C108" i="1"/>
  <c r="D92" i="1"/>
  <c r="D17" i="1" l="1"/>
  <c r="D191" i="1"/>
  <c r="D190" i="1" s="1"/>
  <c r="C191" i="1"/>
  <c r="C190" i="1" s="1"/>
  <c r="D77" i="1"/>
  <c r="C77" i="1"/>
  <c r="C17" i="1" s="1"/>
  <c r="D249" i="1" l="1"/>
  <c r="C249" i="1"/>
</calcChain>
</file>

<file path=xl/sharedStrings.xml><?xml version="1.0" encoding="utf-8"?>
<sst xmlns="http://schemas.openxmlformats.org/spreadsheetml/2006/main" count="483" uniqueCount="439">
  <si>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</si>
  <si>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</si>
  <si>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</si>
  <si>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</si>
  <si>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</si>
  <si>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</si>
  <si>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</si>
  <si>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</si>
  <si>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</si>
  <si>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</si>
  <si>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</si>
  <si>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</si>
  <si>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</si>
  <si>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</si>
  <si>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</si>
  <si>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</si>
  <si>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</si>
  <si>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</si>
  <si>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</si>
  <si>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</si>
  <si>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</si>
  <si>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</si>
  <si>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</si>
  <si>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</si>
  <si>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</si>
  <si>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</si>
  <si>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</si>
  <si>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</si>
  <si>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</si>
  <si>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</si>
  <si>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</si>
  <si>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</si>
  <si>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</si>
  <si>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</si>
  <si>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</si>
  <si>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</si>
  <si>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</si>
  <si>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</si>
  <si>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</si>
  <si>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</si>
  <si>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</si>
  <si>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</si>
  <si>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</si>
  <si>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</si>
  <si>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</si>
  <si>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</si>
  <si>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</si>
  <si>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</si>
  <si>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</si>
  <si>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</si>
  <si>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</si>
  <si>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</si>
  <si>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</si>
  <si>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</si>
  <si>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</si>
  <si>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</si>
  <si>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</si>
  <si>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</si>
  <si>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</si>
  <si>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</si>
  <si>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</si>
  <si>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</si>
  <si>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</si>
  <si>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</si>
  <si>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</si>
  <si>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</si>
  <si>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</si>
  <si>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</si>
  <si>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</si>
  <si>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</si>
  <si>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</si>
  <si>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</si>
  <si>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</si>
  <si>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</si>
  <si>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</si>
  <si>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</si>
  <si>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</si>
  <si>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</si>
  <si>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</si>
  <si>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</si>
  <si>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</si>
  <si>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</si>
  <si>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</si>
  <si>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</si>
  <si>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</si>
  <si>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</si>
  <si>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</si>
  <si>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</si>
  <si>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</si>
  <si>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</si>
  <si>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</si>
  <si>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</si>
  <si>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</si>
  <si>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</si>
  <si>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</si>
  <si>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</si>
  <si>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</si>
  <si>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</si>
  <si>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</si>
  <si>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</si>
  <si>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</si>
  <si>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</si>
  <si>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</si>
  <si>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</si>
  <si>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</si>
  <si>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</si>
  <si>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</si>
  <si>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</si>
  <si>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</si>
  <si>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</si>
  <si>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</si>
  <si>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</si>
  <si>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</si>
  <si>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</si>
  <si>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</si>
  <si>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</si>
  <si>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</si>
  <si>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</si>
  <si>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</si>
  <si>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</si>
  <si>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</si>
  <si>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</si>
  <si>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</si>
  <si>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</si>
  <si>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</si>
  <si>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</si>
  <si>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</si>
  <si>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</si>
  <si>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</si>
  <si>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</si>
  <si>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</si>
  <si>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</si>
  <si>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</si>
  <si>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</si>
  <si>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</si>
  <si>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</si>
  <si>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</si>
  <si>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</si>
  <si>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</si>
  <si>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</si>
  <si>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</si>
  <si>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</si>
  <si>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</si>
  <si>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</si>
  <si>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</si>
  <si>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</si>
  <si>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</si>
  <si>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</si>
  <si>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</si>
  <si>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</si>
  <si>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</si>
  <si>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</si>
  <si>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</si>
  <si>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</si>
  <si>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</si>
  <si>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</si>
  <si>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</si>
  <si>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</si>
  <si>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</si>
  <si>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</si>
  <si>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</si>
  <si>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</si>
  <si>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</si>
  <si>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</si>
  <si>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</si>
  <si>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</si>
  <si>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</si>
  <si>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</si>
  <si>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</si>
  <si>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</si>
  <si>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</si>
  <si>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</si>
  <si>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</si>
  <si>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</si>
  <si>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</si>
  <si>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</si>
  <si>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</si>
  <si>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</si>
  <si>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</si>
  <si>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</si>
  <si>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</si>
  <si>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</si>
  <si>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</si>
  <si>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</si>
  <si>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</si>
  <si>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</si>
  <si>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</si>
  <si>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</si>
  <si>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</si>
  <si>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</si>
  <si>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</si>
  <si>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</si>
  <si>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</si>
  <si>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</si>
  <si>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</si>
  <si>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</si>
  <si>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</si>
  <si>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</si>
  <si>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</si>
  <si>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</si>
  <si>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</si>
  <si>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</si>
  <si>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</si>
  <si>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</si>
  <si>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</si>
  <si>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</si>
  <si>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</si>
  <si>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</si>
  <si>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</si>
  <si>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</si>
  <si>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</si>
  <si>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</si>
  <si>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</si>
  <si>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</si>
  <si>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</si>
  <si>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</si>
  <si>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</si>
  <si>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</si>
  <si>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</si>
  <si>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</si>
  <si>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</si>
  <si>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</si>
  <si>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</si>
  <si>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</si>
  <si>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</si>
  <si>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</si>
  <si>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</si>
  <si>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</si>
  <si>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</si>
  <si>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</si>
  <si>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</si>
  <si>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</si>
  <si>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</si>
  <si>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</si>
  <si>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</si>
  <si>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</si>
  <si>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</si>
  <si>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</si>
  <si>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</si>
  <si>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</si>
  <si>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</si>
  <si>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</si>
  <si>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</si>
  <si>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</si>
  <si>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</si>
  <si>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</si>
  <si>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</si>
  <si>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</si>
  <si>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</si>
  <si>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</si>
  <si>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</si>
  <si>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</si>
  <si>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</si>
  <si>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</si>
  <si>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</si>
  <si>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</si>
  <si>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</si>
  <si>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</si>
  <si>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</si>
  <si>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</si>
  <si>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</si>
  <si>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</si>
  <si>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</si>
  <si>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</si>
  <si>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</si>
  <si>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</si>
  <si>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</si>
  <si>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</si>
  <si>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</si>
  <si>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</si>
  <si>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</si>
  <si>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</si>
  <si>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</si>
  <si>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</si>
  <si>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</si>
  <si>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</si>
  <si>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</si>
  <si>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</si>
  <si>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</si>
  <si>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</si>
  <si>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</si>
  <si>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</si>
  <si>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</si>
  <si>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</si>
  <si>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</si>
  <si>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</si>
  <si>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</si>
  <si>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</si>
  <si>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</si>
  <si>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</si>
  <si>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</si>
  <si>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</si>
  <si>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</si>
  <si>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</si>
  <si>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</si>
  <si>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</si>
  <si>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</si>
  <si>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</si>
  <si>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</si>
  <si>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</si>
  <si>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</si>
  <si>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</si>
  <si>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</si>
  <si>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</si>
  <si>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</si>
  <si>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</si>
  <si>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</si>
  <si>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</si>
  <si>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</si>
  <si>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</si>
  <si>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</si>
  <si>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</si>
  <si>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</si>
  <si>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</si>
  <si>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</si>
  <si>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</si>
  <si>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</si>
  <si>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</si>
  <si>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</si>
  <si>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</si>
  <si>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</si>
  <si>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</si>
  <si>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</si>
  <si>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</si>
  <si>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</si>
  <si>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</si>
  <si>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</si>
  <si>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</si>
  <si>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</si>
  <si>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</si>
  <si>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</si>
  <si>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</si>
  <si>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</si>
  <si>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</si>
  <si>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</si>
  <si>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</si>
  <si>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</si>
  <si>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</si>
  <si>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</si>
  <si>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</si>
  <si>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</si>
  <si>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</si>
  <si>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</si>
  <si>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</si>
  <si>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</si>
  <si>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</si>
  <si>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</si>
  <si>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</si>
  <si>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</si>
  <si>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</si>
  <si>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</si>
  <si>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</si>
  <si>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</si>
  <si>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</si>
  <si>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</si>
  <si>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</si>
  <si>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</si>
  <si>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</si>
  <si>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</si>
  <si>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</si>
  <si>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</si>
  <si>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</si>
  <si>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</si>
  <si>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</si>
  <si>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</si>
  <si>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</si>
  <si>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</si>
  <si>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</si>
  <si>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</si>
  <si>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</si>
  <si>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</si>
  <si>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</si>
  <si>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</si>
  <si>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</si>
  <si>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</si>
  <si>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</si>
  <si>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</si>
  <si>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</si>
  <si>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</si>
  <si>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</si>
  <si>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</si>
  <si>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</si>
  <si>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</si>
  <si>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</si>
  <si>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</si>
  <si>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</si>
  <si>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</si>
  <si>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</si>
  <si>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</si>
  <si>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Сумма 
на 2027 год</t>
  </si>
  <si>
    <t>Сумма 
на 2028 год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</si>
  <si>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</si>
  <si>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</si>
  <si>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</si>
  <si>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</si>
  <si>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</si>
  <si>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</si>
  <si>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</si>
  <si>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</si>
  <si>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</si>
  <si>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</si>
  <si>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</si>
  <si>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</si>
  <si>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</si>
  <si>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</si>
  <si>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</si>
  <si>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</si>
  <si>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</si>
  <si>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</si>
  <si>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</si>
  <si>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</si>
  <si>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</si>
  <si>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</si>
  <si>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</si>
  <si>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</si>
  <si>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</si>
  <si>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</si>
  <si>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</si>
  <si>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</si>
  <si>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</si>
  <si>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</si>
  <si>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</si>
  <si>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финансовое обеспечение затрат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</si>
  <si>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</si>
  <si>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</si>
  <si>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</si>
  <si>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</si>
  <si>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</si>
  <si>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</si>
  <si>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</si>
  <si>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</si>
  <si>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Приложение № 4</t>
  </si>
  <si>
    <t>4</t>
  </si>
  <si>
    <t xml:space="preserve">  от «16» декабря 2025 № 31/6-619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</si>
  <si>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</si>
  <si>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</si>
  <si>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</si>
  <si>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Доходы бюджета муниципального образования город Норильск по кодам классификации доходов бюджетов 
на плановый период 2027 и 2028 годов </t>
  </si>
  <si>
    <t xml:space="preserve">  от «26»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</si>
</sst>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1"/>
  <sheetViews>
    <sheetView tabSelected="1" view="pageBreakPreview" topLeftCell="A103" zoomScale="80" zoomScaleNormal="80" zoomScaleSheetLayoutView="80" workbookViewId="0">
      <selection activeCell="D5" sqref="D5"/>
    </sheetView>
  </sheetViews>
  <sheetFormatPr defaultColWidth="8.81640625" defaultRowHeight="15.5" x14ac:dyDescent="0.35"/>
  <cols>
    <col min="1" max="1" width="37.7265625" style="3" customWidth="1"/>
    <col min="2" max="2" width="92.1796875" style="3" customWidth="1"/>
    <col min="3" max="4" width="20.81640625" style="3" customWidth="1"/>
    <col min="5" max="16384" width="8.81640625" style="3"/>
  </cols>
  <sheetData>
    <row r="1" spans="1:4" ht="16.5" x14ac:dyDescent="0.35">
      <c r="D1" s="20" t="s">
        <v>431</v>
      </c>
    </row>
    <row r="2" spans="1:4" ht="16.5" x14ac:dyDescent="0.35">
      <c r="D2" s="23" t="s">
        <v>65</v>
      </c>
    </row>
    <row r="3" spans="1:4" ht="16.5" x14ac:dyDescent="0.35">
      <c r="D3" s="23" t="s">
        <v>66</v>
      </c>
    </row>
    <row r="4" spans="1:4" ht="16.5" x14ac:dyDescent="0.35">
      <c r="D4" s="23" t="s">
        <v>438</v>
      </c>
    </row>
    <row r="6" spans="1:4" ht="16.5" x14ac:dyDescent="0.35">
      <c r="C6" s="20"/>
      <c r="D6" s="20" t="s">
        <v>431</v>
      </c>
    </row>
    <row r="7" spans="1:4" ht="16.5" x14ac:dyDescent="0.35">
      <c r="B7" s="21"/>
      <c r="C7" s="23"/>
      <c r="D7" s="23" t="s">
        <v>65</v>
      </c>
    </row>
    <row r="8" spans="1:4" ht="19.5" customHeight="1" x14ac:dyDescent="0.35">
      <c r="B8" s="26"/>
      <c r="C8" s="23"/>
      <c r="D8" s="23" t="s">
        <v>66</v>
      </c>
    </row>
    <row r="9" spans="1:4" ht="17.25" customHeight="1" x14ac:dyDescent="0.35">
      <c r="B9" s="21"/>
      <c r="C9" s="23"/>
      <c r="D9" s="23" t="s">
        <v>433</v>
      </c>
    </row>
    <row r="10" spans="1:4" ht="16.5" x14ac:dyDescent="0.35">
      <c r="A10" s="8"/>
      <c r="B10" s="8"/>
      <c r="C10" s="23"/>
      <c r="D10" s="8"/>
    </row>
    <row r="11" spans="1:4" ht="15" customHeight="1" x14ac:dyDescent="0.35"/>
    <row r="12" spans="1:4" ht="40.5" customHeight="1" x14ac:dyDescent="0.35">
      <c r="A12" s="40" t="s">
        <v>437</v>
      </c>
      <c r="B12" s="40"/>
      <c r="C12" s="40"/>
      <c r="D12" s="40"/>
    </row>
    <row r="13" spans="1:4" x14ac:dyDescent="0.35">
      <c r="A13" s="1"/>
      <c r="B13" s="1"/>
      <c r="C13" s="1"/>
      <c r="D13" s="1"/>
    </row>
    <row r="14" spans="1:4" ht="18.75" customHeight="1" x14ac:dyDescent="0.35">
      <c r="A14" s="2"/>
      <c r="B14" s="2"/>
      <c r="C14" s="4"/>
      <c r="D14" s="4" t="s">
        <v>67</v>
      </c>
    </row>
    <row r="15" spans="1:4" ht="42.75" customHeight="1" x14ac:dyDescent="0.35">
      <c r="A15" s="13" t="s">
        <v>64</v>
      </c>
      <c r="B15" s="13" t="s">
        <v>73</v>
      </c>
      <c r="C15" s="24" t="s">
        <v>389</v>
      </c>
      <c r="D15" s="39" t="s">
        <v>390</v>
      </c>
    </row>
    <row r="16" spans="1:4" ht="18" x14ac:dyDescent="0.35">
      <c r="A16" s="31" t="s">
        <v>0</v>
      </c>
      <c r="B16" s="31" t="s">
        <v>1</v>
      </c>
      <c r="C16" s="31" t="s">
        <v>2</v>
      </c>
      <c r="D16" s="31" t="s">
        <v>432</v>
      </c>
    </row>
    <row r="17" spans="1:4" ht="21" customHeight="1" x14ac:dyDescent="0.35">
      <c r="A17" s="14" t="s">
        <v>337</v>
      </c>
      <c r="B17" s="17" t="s">
        <v>3</v>
      </c>
      <c r="C17" s="10">
        <f>SUM(C18,C40,C51,C61,C69,C77,C108,C123,C130)</f>
        <v>18048452.700000003</v>
      </c>
      <c r="D17" s="10">
        <f>SUM(D18,D40,D51,D61,D69,D77,D108,D123,D130)</f>
        <v>18797300.300000001</v>
      </c>
    </row>
    <row r="18" spans="1:4" ht="21" customHeight="1" x14ac:dyDescent="0.35">
      <c r="A18" s="14" t="s">
        <v>338</v>
      </c>
      <c r="B18" s="17" t="s">
        <v>4</v>
      </c>
      <c r="C18" s="10">
        <f>SUM(C19,C22)</f>
        <v>14211467.700000001</v>
      </c>
      <c r="D18" s="10">
        <f>SUM(D19,D22)</f>
        <v>14820574.900000004</v>
      </c>
    </row>
    <row r="19" spans="1:4" ht="21.75" customHeight="1" x14ac:dyDescent="0.35">
      <c r="A19" s="13" t="s">
        <v>137</v>
      </c>
      <c r="B19" s="15" t="s">
        <v>5</v>
      </c>
      <c r="C19" s="9">
        <f>SUM(C20)</f>
        <v>4497552.5</v>
      </c>
      <c r="D19" s="9">
        <f>SUM(D20)</f>
        <v>4627499.0999999996</v>
      </c>
    </row>
    <row r="20" spans="1:4" ht="39.75" customHeight="1" x14ac:dyDescent="0.35">
      <c r="A20" s="13" t="s">
        <v>279</v>
      </c>
      <c r="B20" s="15" t="s">
        <v>6</v>
      </c>
      <c r="C20" s="9">
        <f t="shared" ref="C20:D20" si="0">C21</f>
        <v>4497552.5</v>
      </c>
      <c r="D20" s="9">
        <f t="shared" si="0"/>
        <v>4627499.0999999996</v>
      </c>
    </row>
    <row r="21" spans="1:4" ht="39.75" customHeight="1" x14ac:dyDescent="0.35">
      <c r="A21" s="13" t="s">
        <v>278</v>
      </c>
      <c r="B21" s="15" t="s">
        <v>434</v>
      </c>
      <c r="C21" s="12">
        <v>4497552.5</v>
      </c>
      <c r="D21" s="12">
        <v>4627499.0999999996</v>
      </c>
    </row>
    <row r="22" spans="1:4" ht="21.75" customHeight="1" x14ac:dyDescent="0.35">
      <c r="A22" s="13" t="s">
        <v>339</v>
      </c>
      <c r="B22" s="15" t="s">
        <v>7</v>
      </c>
      <c r="C22" s="9">
        <f>SUM(C23:C39)</f>
        <v>9713915.2000000011</v>
      </c>
      <c r="D22" s="9">
        <f>SUM(D23:D39)</f>
        <v>10193075.800000004</v>
      </c>
    </row>
    <row r="23" spans="1:4" ht="252" customHeight="1" x14ac:dyDescent="0.35">
      <c r="A23" s="13" t="s">
        <v>331</v>
      </c>
      <c r="B23" s="15" t="s">
        <v>435</v>
      </c>
      <c r="C23" s="12">
        <v>4924236</v>
      </c>
      <c r="D23" s="12">
        <v>5169177.5</v>
      </c>
    </row>
    <row r="24" spans="1:4" ht="171.75" customHeight="1" x14ac:dyDescent="0.35">
      <c r="A24" s="13" t="s">
        <v>332</v>
      </c>
      <c r="B24" s="15" t="s">
        <v>373</v>
      </c>
      <c r="C24" s="12">
        <v>11751.9</v>
      </c>
      <c r="D24" s="12">
        <v>12221.9</v>
      </c>
    </row>
    <row r="25" spans="1:4" ht="153" customHeight="1" x14ac:dyDescent="0.35">
      <c r="A25" s="13" t="s">
        <v>395</v>
      </c>
      <c r="B25" s="15" t="s">
        <v>403</v>
      </c>
      <c r="C25" s="12">
        <v>1899</v>
      </c>
      <c r="D25" s="12">
        <v>1974.9</v>
      </c>
    </row>
    <row r="26" spans="1:4" ht="150.75" customHeight="1" x14ac:dyDescent="0.35">
      <c r="A26" s="13" t="s">
        <v>396</v>
      </c>
      <c r="B26" s="15" t="s">
        <v>404</v>
      </c>
      <c r="C26" s="12">
        <v>3234</v>
      </c>
      <c r="D26" s="12">
        <v>3363.4</v>
      </c>
    </row>
    <row r="27" spans="1:4" ht="153.75" customHeight="1" x14ac:dyDescent="0.35">
      <c r="A27" s="13" t="s">
        <v>397</v>
      </c>
      <c r="B27" s="15" t="s">
        <v>405</v>
      </c>
      <c r="C27" s="12">
        <v>2931.5</v>
      </c>
      <c r="D27" s="12">
        <v>3048.7</v>
      </c>
    </row>
    <row r="28" spans="1:4" ht="152.25" customHeight="1" x14ac:dyDescent="0.35">
      <c r="A28" s="13" t="s">
        <v>398</v>
      </c>
      <c r="B28" s="15" t="s">
        <v>406</v>
      </c>
      <c r="C28" s="12">
        <v>19338.5</v>
      </c>
      <c r="D28" s="12">
        <v>20112</v>
      </c>
    </row>
    <row r="29" spans="1:4" ht="150" customHeight="1" x14ac:dyDescent="0.35">
      <c r="A29" s="13" t="s">
        <v>333</v>
      </c>
      <c r="B29" s="16" t="s">
        <v>407</v>
      </c>
      <c r="C29" s="32">
        <v>66885.3</v>
      </c>
      <c r="D29" s="32">
        <v>69560.7</v>
      </c>
    </row>
    <row r="30" spans="1:4" ht="96" customHeight="1" x14ac:dyDescent="0.35">
      <c r="A30" s="13" t="s">
        <v>334</v>
      </c>
      <c r="B30" s="15" t="s">
        <v>8</v>
      </c>
      <c r="C30" s="32">
        <v>3729.9</v>
      </c>
      <c r="D30" s="32">
        <v>3879.4</v>
      </c>
    </row>
    <row r="31" spans="1:4" ht="339.75" customHeight="1" x14ac:dyDescent="0.35">
      <c r="A31" s="37" t="s">
        <v>277</v>
      </c>
      <c r="B31" s="36" t="s">
        <v>436</v>
      </c>
      <c r="C31" s="38">
        <v>145422.79999999999</v>
      </c>
      <c r="D31" s="38">
        <v>152656.4</v>
      </c>
    </row>
    <row r="32" spans="1:4" ht="113.25" customHeight="1" x14ac:dyDescent="0.35">
      <c r="A32" s="13" t="s">
        <v>276</v>
      </c>
      <c r="B32" s="15" t="s">
        <v>374</v>
      </c>
      <c r="C32" s="32">
        <v>16392.7</v>
      </c>
      <c r="D32" s="32">
        <v>17048.400000000001</v>
      </c>
    </row>
    <row r="33" spans="1:4" ht="112.5" customHeight="1" x14ac:dyDescent="0.35">
      <c r="A33" s="13" t="s">
        <v>275</v>
      </c>
      <c r="B33" s="15" t="s">
        <v>375</v>
      </c>
      <c r="C33" s="33">
        <v>287450.40000000002</v>
      </c>
      <c r="D33" s="33">
        <v>298948.40000000002</v>
      </c>
    </row>
    <row r="34" spans="1:4" ht="300.75" customHeight="1" x14ac:dyDescent="0.35">
      <c r="A34" s="13" t="s">
        <v>346</v>
      </c>
      <c r="B34" s="15" t="s">
        <v>347</v>
      </c>
      <c r="C34" s="33">
        <v>39234.699999999997</v>
      </c>
      <c r="D34" s="33">
        <v>41186.400000000001</v>
      </c>
    </row>
    <row r="35" spans="1:4" ht="301.5" customHeight="1" x14ac:dyDescent="0.35">
      <c r="A35" s="13" t="s">
        <v>399</v>
      </c>
      <c r="B35" s="15" t="s">
        <v>408</v>
      </c>
      <c r="C35" s="33">
        <v>4801.1000000000004</v>
      </c>
      <c r="D35" s="33">
        <v>5039.8999999999996</v>
      </c>
    </row>
    <row r="36" spans="1:4" ht="303.75" customHeight="1" x14ac:dyDescent="0.35">
      <c r="A36" s="13" t="s">
        <v>400</v>
      </c>
      <c r="B36" s="15" t="s">
        <v>409</v>
      </c>
      <c r="C36" s="33">
        <v>1033.5</v>
      </c>
      <c r="D36" s="33">
        <v>1084.9000000000001</v>
      </c>
    </row>
    <row r="37" spans="1:4" ht="170.25" customHeight="1" x14ac:dyDescent="0.35">
      <c r="A37" s="13" t="s">
        <v>401</v>
      </c>
      <c r="B37" s="15" t="s">
        <v>410</v>
      </c>
      <c r="C37" s="33">
        <v>4.8</v>
      </c>
      <c r="D37" s="33">
        <v>5.0999999999999996</v>
      </c>
    </row>
    <row r="38" spans="1:4" ht="56.25" customHeight="1" x14ac:dyDescent="0.35">
      <c r="A38" s="13" t="s">
        <v>348</v>
      </c>
      <c r="B38" s="15" t="s">
        <v>376</v>
      </c>
      <c r="C38" s="33">
        <v>4165906.6</v>
      </c>
      <c r="D38" s="33">
        <v>4373127.3</v>
      </c>
    </row>
    <row r="39" spans="1:4" ht="57.75" customHeight="1" x14ac:dyDescent="0.35">
      <c r="A39" s="13" t="s">
        <v>349</v>
      </c>
      <c r="B39" s="15" t="s">
        <v>350</v>
      </c>
      <c r="C39" s="33">
        <v>19662.5</v>
      </c>
      <c r="D39" s="33">
        <v>20640.5</v>
      </c>
    </row>
    <row r="40" spans="1:4" ht="39.75" customHeight="1" x14ac:dyDescent="0.35">
      <c r="A40" s="14" t="s">
        <v>274</v>
      </c>
      <c r="B40" s="17" t="s">
        <v>9</v>
      </c>
      <c r="C40" s="10">
        <f>SUM(C41,C50)</f>
        <v>114386.59999999999</v>
      </c>
      <c r="D40" s="10">
        <f>SUM(D41,D50)</f>
        <v>119158.70000000001</v>
      </c>
    </row>
    <row r="41" spans="1:4" ht="39.75" customHeight="1" x14ac:dyDescent="0.35">
      <c r="A41" s="13" t="s">
        <v>273</v>
      </c>
      <c r="B41" s="15" t="s">
        <v>10</v>
      </c>
      <c r="C41" s="9">
        <f t="shared" ref="C41:D41" si="1">SUM(C42,C44,C46,C48)</f>
        <v>102032.7</v>
      </c>
      <c r="D41" s="9">
        <f t="shared" si="1"/>
        <v>102192.6</v>
      </c>
    </row>
    <row r="42" spans="1:4" ht="76.5" customHeight="1" x14ac:dyDescent="0.35">
      <c r="A42" s="13" t="s">
        <v>272</v>
      </c>
      <c r="B42" s="15" t="s">
        <v>11</v>
      </c>
      <c r="C42" s="9">
        <f t="shared" ref="C42:D42" si="2">C43</f>
        <v>52953.8</v>
      </c>
      <c r="D42" s="9">
        <f t="shared" si="2"/>
        <v>53036.800000000003</v>
      </c>
    </row>
    <row r="43" spans="1:4" ht="114.75" customHeight="1" x14ac:dyDescent="0.35">
      <c r="A43" s="13" t="s">
        <v>271</v>
      </c>
      <c r="B43" s="15" t="s">
        <v>84</v>
      </c>
      <c r="C43" s="34">
        <v>52953.8</v>
      </c>
      <c r="D43" s="34">
        <v>53036.800000000003</v>
      </c>
    </row>
    <row r="44" spans="1:4" ht="96.75" customHeight="1" x14ac:dyDescent="0.35">
      <c r="A44" s="13" t="s">
        <v>270</v>
      </c>
      <c r="B44" s="15" t="s">
        <v>12</v>
      </c>
      <c r="C44" s="9">
        <f t="shared" ref="C44:D44" si="3">C45</f>
        <v>249</v>
      </c>
      <c r="D44" s="9">
        <f t="shared" si="3"/>
        <v>249.4</v>
      </c>
    </row>
    <row r="45" spans="1:4" ht="132.75" customHeight="1" x14ac:dyDescent="0.35">
      <c r="A45" s="13" t="s">
        <v>269</v>
      </c>
      <c r="B45" s="15" t="s">
        <v>411</v>
      </c>
      <c r="C45" s="34">
        <v>249</v>
      </c>
      <c r="D45" s="34">
        <v>249.4</v>
      </c>
    </row>
    <row r="46" spans="1:4" ht="78" customHeight="1" x14ac:dyDescent="0.35">
      <c r="A46" s="13" t="s">
        <v>268</v>
      </c>
      <c r="B46" s="15" t="s">
        <v>13</v>
      </c>
      <c r="C46" s="9">
        <f t="shared" ref="C46:D46" si="4">C47</f>
        <v>52564.7</v>
      </c>
      <c r="D46" s="9">
        <f t="shared" si="4"/>
        <v>52647.1</v>
      </c>
    </row>
    <row r="47" spans="1:4" ht="115.5" customHeight="1" x14ac:dyDescent="0.35">
      <c r="A47" s="13" t="s">
        <v>267</v>
      </c>
      <c r="B47" s="15" t="s">
        <v>85</v>
      </c>
      <c r="C47" s="34">
        <v>52564.7</v>
      </c>
      <c r="D47" s="34">
        <v>52647.1</v>
      </c>
    </row>
    <row r="48" spans="1:4" ht="76.5" customHeight="1" x14ac:dyDescent="0.35">
      <c r="A48" s="13" t="s">
        <v>266</v>
      </c>
      <c r="B48" s="15" t="s">
        <v>14</v>
      </c>
      <c r="C48" s="9">
        <f t="shared" ref="C48:D48" si="5">C49</f>
        <v>-3734.8</v>
      </c>
      <c r="D48" s="9">
        <f t="shared" si="5"/>
        <v>-3740.7</v>
      </c>
    </row>
    <row r="49" spans="1:4" ht="114.75" customHeight="1" x14ac:dyDescent="0.35">
      <c r="A49" s="13" t="s">
        <v>265</v>
      </c>
      <c r="B49" s="15" t="s">
        <v>86</v>
      </c>
      <c r="C49" s="34">
        <v>-3734.8</v>
      </c>
      <c r="D49" s="34">
        <v>-3740.7</v>
      </c>
    </row>
    <row r="50" spans="1:4" ht="21.75" customHeight="1" x14ac:dyDescent="0.35">
      <c r="A50" s="13" t="s">
        <v>427</v>
      </c>
      <c r="B50" s="15" t="s">
        <v>428</v>
      </c>
      <c r="C50" s="34">
        <v>12353.9</v>
      </c>
      <c r="D50" s="34">
        <v>16966.099999999999</v>
      </c>
    </row>
    <row r="51" spans="1:4" ht="21" customHeight="1" x14ac:dyDescent="0.35">
      <c r="A51" s="14" t="s">
        <v>264</v>
      </c>
      <c r="B51" s="17" t="s">
        <v>15</v>
      </c>
      <c r="C51" s="10">
        <f t="shared" ref="C51:D51" si="6">SUM(C52,C57,C59)</f>
        <v>1176195.1000000001</v>
      </c>
      <c r="D51" s="10">
        <f t="shared" si="6"/>
        <v>1265130.8</v>
      </c>
    </row>
    <row r="52" spans="1:4" ht="37.5" customHeight="1" x14ac:dyDescent="0.35">
      <c r="A52" s="13" t="s">
        <v>263</v>
      </c>
      <c r="B52" s="15" t="s">
        <v>83</v>
      </c>
      <c r="C52" s="9">
        <f t="shared" ref="C52:D52" si="7">SUM(C53,C55)</f>
        <v>1015921.6000000001</v>
      </c>
      <c r="D52" s="9">
        <f t="shared" si="7"/>
        <v>1097416.6000000001</v>
      </c>
    </row>
    <row r="53" spans="1:4" ht="37.5" customHeight="1" x14ac:dyDescent="0.35">
      <c r="A53" s="13" t="s">
        <v>262</v>
      </c>
      <c r="B53" s="15" t="s">
        <v>87</v>
      </c>
      <c r="C53" s="9">
        <f t="shared" ref="C53:D53" si="8">C54</f>
        <v>774889.4</v>
      </c>
      <c r="D53" s="9">
        <f t="shared" si="8"/>
        <v>820402.7</v>
      </c>
    </row>
    <row r="54" spans="1:4" ht="37.5" customHeight="1" x14ac:dyDescent="0.35">
      <c r="A54" s="13" t="s">
        <v>261</v>
      </c>
      <c r="B54" s="15" t="s">
        <v>87</v>
      </c>
      <c r="C54" s="32">
        <v>774889.4</v>
      </c>
      <c r="D54" s="32">
        <v>820402.7</v>
      </c>
    </row>
    <row r="55" spans="1:4" ht="37.5" customHeight="1" x14ac:dyDescent="0.35">
      <c r="A55" s="13" t="s">
        <v>260</v>
      </c>
      <c r="B55" s="15" t="s">
        <v>88</v>
      </c>
      <c r="C55" s="9">
        <f t="shared" ref="C55:D55" si="9">C56</f>
        <v>241032.2</v>
      </c>
      <c r="D55" s="9">
        <f t="shared" si="9"/>
        <v>277013.90000000002</v>
      </c>
    </row>
    <row r="56" spans="1:4" ht="78" customHeight="1" x14ac:dyDescent="0.35">
      <c r="A56" s="13" t="s">
        <v>259</v>
      </c>
      <c r="B56" s="15" t="s">
        <v>89</v>
      </c>
      <c r="C56" s="32">
        <v>241032.2</v>
      </c>
      <c r="D56" s="32">
        <v>277013.90000000002</v>
      </c>
    </row>
    <row r="57" spans="1:4" ht="18" x14ac:dyDescent="0.35">
      <c r="A57" s="13" t="s">
        <v>258</v>
      </c>
      <c r="B57" s="15" t="s">
        <v>120</v>
      </c>
      <c r="C57" s="9">
        <f t="shared" ref="C57:D57" si="10">C58</f>
        <v>736.3</v>
      </c>
      <c r="D57" s="9">
        <f t="shared" si="10"/>
        <v>767.9</v>
      </c>
    </row>
    <row r="58" spans="1:4" ht="18" x14ac:dyDescent="0.35">
      <c r="A58" s="13" t="s">
        <v>257</v>
      </c>
      <c r="B58" s="15" t="s">
        <v>120</v>
      </c>
      <c r="C58" s="32">
        <v>736.3</v>
      </c>
      <c r="D58" s="32">
        <v>767.9</v>
      </c>
    </row>
    <row r="59" spans="1:4" ht="18.75" customHeight="1" x14ac:dyDescent="0.35">
      <c r="A59" s="13" t="s">
        <v>256</v>
      </c>
      <c r="B59" s="15" t="s">
        <v>16</v>
      </c>
      <c r="C59" s="9">
        <f t="shared" ref="C59:D59" si="11">C60</f>
        <v>159537.20000000001</v>
      </c>
      <c r="D59" s="9">
        <f t="shared" si="11"/>
        <v>166946.29999999999</v>
      </c>
    </row>
    <row r="60" spans="1:4" ht="38.25" customHeight="1" x14ac:dyDescent="0.35">
      <c r="A60" s="13" t="s">
        <v>255</v>
      </c>
      <c r="B60" s="15" t="s">
        <v>17</v>
      </c>
      <c r="C60" s="32">
        <v>159537.20000000001</v>
      </c>
      <c r="D60" s="32">
        <v>166946.29999999999</v>
      </c>
    </row>
    <row r="61" spans="1:4" ht="21" customHeight="1" x14ac:dyDescent="0.35">
      <c r="A61" s="14" t="s">
        <v>254</v>
      </c>
      <c r="B61" s="17" t="s">
        <v>18</v>
      </c>
      <c r="C61" s="10">
        <f t="shared" ref="C61:D61" si="12">SUM(C62,C64)</f>
        <v>117237.7</v>
      </c>
      <c r="D61" s="10">
        <f t="shared" si="12"/>
        <v>127535.6</v>
      </c>
    </row>
    <row r="62" spans="1:4" ht="21" customHeight="1" x14ac:dyDescent="0.35">
      <c r="A62" s="13" t="s">
        <v>253</v>
      </c>
      <c r="B62" s="15" t="s">
        <v>19</v>
      </c>
      <c r="C62" s="9">
        <f t="shared" ref="C62:D62" si="13">C63</f>
        <v>90581</v>
      </c>
      <c r="D62" s="9">
        <f t="shared" si="13"/>
        <v>99556</v>
      </c>
    </row>
    <row r="63" spans="1:4" ht="39.75" customHeight="1" x14ac:dyDescent="0.35">
      <c r="A63" s="13" t="s">
        <v>252</v>
      </c>
      <c r="B63" s="15" t="s">
        <v>20</v>
      </c>
      <c r="C63" s="32">
        <v>90581</v>
      </c>
      <c r="D63" s="32">
        <v>99556</v>
      </c>
    </row>
    <row r="64" spans="1:4" ht="19.5" customHeight="1" x14ac:dyDescent="0.35">
      <c r="A64" s="13" t="s">
        <v>251</v>
      </c>
      <c r="B64" s="15" t="s">
        <v>21</v>
      </c>
      <c r="C64" s="9">
        <f t="shared" ref="C64:D64" si="14">SUM(C65,C67)</f>
        <v>26656.699999999997</v>
      </c>
      <c r="D64" s="9">
        <f t="shared" si="14"/>
        <v>27979.599999999999</v>
      </c>
    </row>
    <row r="65" spans="1:4" ht="19.5" customHeight="1" x14ac:dyDescent="0.35">
      <c r="A65" s="13" t="s">
        <v>250</v>
      </c>
      <c r="B65" s="15" t="s">
        <v>22</v>
      </c>
      <c r="C65" s="9">
        <f t="shared" ref="C65:D65" si="15">C66</f>
        <v>13405.4</v>
      </c>
      <c r="D65" s="9">
        <f t="shared" si="15"/>
        <v>13405.4</v>
      </c>
    </row>
    <row r="66" spans="1:4" ht="39" customHeight="1" x14ac:dyDescent="0.35">
      <c r="A66" s="13" t="s">
        <v>249</v>
      </c>
      <c r="B66" s="15" t="s">
        <v>23</v>
      </c>
      <c r="C66" s="32">
        <v>13405.4</v>
      </c>
      <c r="D66" s="32">
        <v>13405.4</v>
      </c>
    </row>
    <row r="67" spans="1:4" ht="19.5" customHeight="1" x14ac:dyDescent="0.35">
      <c r="A67" s="13" t="s">
        <v>248</v>
      </c>
      <c r="B67" s="15" t="s">
        <v>24</v>
      </c>
      <c r="C67" s="9">
        <f t="shared" ref="C67:D67" si="16">C68</f>
        <v>13251.3</v>
      </c>
      <c r="D67" s="9">
        <f t="shared" si="16"/>
        <v>14574.2</v>
      </c>
    </row>
    <row r="68" spans="1:4" ht="39" customHeight="1" x14ac:dyDescent="0.35">
      <c r="A68" s="13" t="s">
        <v>247</v>
      </c>
      <c r="B68" s="15" t="s">
        <v>25</v>
      </c>
      <c r="C68" s="33">
        <v>13251.3</v>
      </c>
      <c r="D68" s="33">
        <v>14574.2</v>
      </c>
    </row>
    <row r="69" spans="1:4" ht="21" customHeight="1" x14ac:dyDescent="0.35">
      <c r="A69" s="14" t="s">
        <v>246</v>
      </c>
      <c r="B69" s="17" t="s">
        <v>26</v>
      </c>
      <c r="C69" s="10">
        <f t="shared" ref="C69:D69" si="17">SUM(C70,C72,C74)</f>
        <v>155437</v>
      </c>
      <c r="D69" s="10">
        <f t="shared" si="17"/>
        <v>155437</v>
      </c>
    </row>
    <row r="70" spans="1:4" ht="38.25" customHeight="1" x14ac:dyDescent="0.35">
      <c r="A70" s="13" t="s">
        <v>245</v>
      </c>
      <c r="B70" s="15" t="s">
        <v>27</v>
      </c>
      <c r="C70" s="9">
        <f t="shared" ref="C70:D70" si="18">C71</f>
        <v>155392</v>
      </c>
      <c r="D70" s="9">
        <f t="shared" si="18"/>
        <v>155392</v>
      </c>
    </row>
    <row r="71" spans="1:4" ht="58.5" customHeight="1" x14ac:dyDescent="0.35">
      <c r="A71" s="13" t="s">
        <v>244</v>
      </c>
      <c r="B71" s="15" t="s">
        <v>28</v>
      </c>
      <c r="C71" s="12">
        <v>155392</v>
      </c>
      <c r="D71" s="12">
        <v>155392</v>
      </c>
    </row>
    <row r="72" spans="1:4" ht="57" customHeight="1" x14ac:dyDescent="0.35">
      <c r="A72" s="13" t="s">
        <v>243</v>
      </c>
      <c r="B72" s="15" t="s">
        <v>90</v>
      </c>
      <c r="C72" s="9">
        <f t="shared" ref="C72:D72" si="19">C73</f>
        <v>5</v>
      </c>
      <c r="D72" s="9">
        <f t="shared" si="19"/>
        <v>5</v>
      </c>
    </row>
    <row r="73" spans="1:4" ht="76.5" customHeight="1" x14ac:dyDescent="0.35">
      <c r="A73" s="13" t="s">
        <v>242</v>
      </c>
      <c r="B73" s="15" t="s">
        <v>91</v>
      </c>
      <c r="C73" s="12">
        <v>5</v>
      </c>
      <c r="D73" s="12">
        <v>5</v>
      </c>
    </row>
    <row r="74" spans="1:4" ht="40.5" customHeight="1" x14ac:dyDescent="0.35">
      <c r="A74" s="13" t="s">
        <v>241</v>
      </c>
      <c r="B74" s="15" t="s">
        <v>29</v>
      </c>
      <c r="C74" s="9">
        <f t="shared" ref="C74:D75" si="20">C75</f>
        <v>40</v>
      </c>
      <c r="D74" s="9">
        <f t="shared" si="20"/>
        <v>40</v>
      </c>
    </row>
    <row r="75" spans="1:4" ht="39" customHeight="1" x14ac:dyDescent="0.35">
      <c r="A75" s="13" t="s">
        <v>381</v>
      </c>
      <c r="B75" s="15" t="s">
        <v>30</v>
      </c>
      <c r="C75" s="12">
        <f t="shared" si="20"/>
        <v>40</v>
      </c>
      <c r="D75" s="12">
        <f t="shared" si="20"/>
        <v>40</v>
      </c>
    </row>
    <row r="76" spans="1:4" ht="39" customHeight="1" x14ac:dyDescent="0.35">
      <c r="A76" s="13" t="s">
        <v>380</v>
      </c>
      <c r="B76" s="15" t="s">
        <v>382</v>
      </c>
      <c r="C76" s="12">
        <v>40</v>
      </c>
      <c r="D76" s="12">
        <v>40</v>
      </c>
    </row>
    <row r="77" spans="1:4" ht="38.25" customHeight="1" x14ac:dyDescent="0.35">
      <c r="A77" s="14" t="s">
        <v>240</v>
      </c>
      <c r="B77" s="17" t="s">
        <v>31</v>
      </c>
      <c r="C77" s="10">
        <f t="shared" ref="C77:D77" si="21">SUM(C78,C89,C92)</f>
        <v>1426272.4000000001</v>
      </c>
      <c r="D77" s="10">
        <f t="shared" si="21"/>
        <v>1472818.7</v>
      </c>
    </row>
    <row r="78" spans="1:4" ht="93.75" customHeight="1" x14ac:dyDescent="0.35">
      <c r="A78" s="13" t="s">
        <v>239</v>
      </c>
      <c r="B78" s="15" t="s">
        <v>32</v>
      </c>
      <c r="C78" s="9">
        <f t="shared" ref="C78:D78" si="22">SUM(C79,C81,C83,C87)</f>
        <v>1200020.4000000001</v>
      </c>
      <c r="D78" s="9">
        <f t="shared" si="22"/>
        <v>1247301.2</v>
      </c>
    </row>
    <row r="79" spans="1:4" ht="77.25" customHeight="1" x14ac:dyDescent="0.35">
      <c r="A79" s="13" t="s">
        <v>238</v>
      </c>
      <c r="B79" s="15" t="s">
        <v>33</v>
      </c>
      <c r="C79" s="9">
        <f t="shared" ref="C79:D79" si="23">C80</f>
        <v>999946.8</v>
      </c>
      <c r="D79" s="9">
        <f t="shared" si="23"/>
        <v>1039241.1</v>
      </c>
    </row>
    <row r="80" spans="1:4" ht="77.25" customHeight="1" x14ac:dyDescent="0.35">
      <c r="A80" s="13" t="s">
        <v>237</v>
      </c>
      <c r="B80" s="15" t="s">
        <v>34</v>
      </c>
      <c r="C80" s="32">
        <v>999946.8</v>
      </c>
      <c r="D80" s="32">
        <v>1039241.1</v>
      </c>
    </row>
    <row r="81" spans="1:4" ht="76.5" customHeight="1" x14ac:dyDescent="0.35">
      <c r="A81" s="13" t="s">
        <v>236</v>
      </c>
      <c r="B81" s="15" t="s">
        <v>35</v>
      </c>
      <c r="C81" s="9">
        <f t="shared" ref="C81:D81" si="24">C82</f>
        <v>16249.9</v>
      </c>
      <c r="D81" s="9">
        <f t="shared" si="24"/>
        <v>16883.5</v>
      </c>
    </row>
    <row r="82" spans="1:4" ht="77.25" customHeight="1" x14ac:dyDescent="0.35">
      <c r="A82" s="13" t="s">
        <v>235</v>
      </c>
      <c r="B82" s="18" t="s">
        <v>36</v>
      </c>
      <c r="C82" s="32">
        <v>16249.9</v>
      </c>
      <c r="D82" s="32">
        <v>16883.5</v>
      </c>
    </row>
    <row r="83" spans="1:4" ht="95.25" customHeight="1" x14ac:dyDescent="0.35">
      <c r="A83" s="13" t="s">
        <v>234</v>
      </c>
      <c r="B83" s="15" t="s">
        <v>92</v>
      </c>
      <c r="C83" s="9">
        <f t="shared" ref="C83:D83" si="25">C84</f>
        <v>5045.6000000000004</v>
      </c>
      <c r="D83" s="9">
        <f t="shared" si="25"/>
        <v>5247.4</v>
      </c>
    </row>
    <row r="84" spans="1:4" ht="75.75" customHeight="1" x14ac:dyDescent="0.35">
      <c r="A84" s="13" t="s">
        <v>392</v>
      </c>
      <c r="B84" s="15" t="s">
        <v>68</v>
      </c>
      <c r="C84" s="9">
        <f t="shared" ref="C84:D84" si="26">SUM(C85:C86)</f>
        <v>5045.6000000000004</v>
      </c>
      <c r="D84" s="9">
        <f t="shared" si="26"/>
        <v>5247.4</v>
      </c>
    </row>
    <row r="85" spans="1:4" ht="75.75" customHeight="1" x14ac:dyDescent="0.35">
      <c r="A85" s="13" t="s">
        <v>233</v>
      </c>
      <c r="B85" s="15" t="s">
        <v>68</v>
      </c>
      <c r="C85" s="32">
        <v>2186.1999999999998</v>
      </c>
      <c r="D85" s="32">
        <v>2273.6999999999998</v>
      </c>
    </row>
    <row r="86" spans="1:4" ht="75.75" customHeight="1" x14ac:dyDescent="0.35">
      <c r="A86" s="13" t="s">
        <v>391</v>
      </c>
      <c r="B86" s="15" t="s">
        <v>68</v>
      </c>
      <c r="C86" s="32">
        <v>2859.4</v>
      </c>
      <c r="D86" s="32">
        <v>2973.7</v>
      </c>
    </row>
    <row r="87" spans="1:4" ht="39" customHeight="1" x14ac:dyDescent="0.35">
      <c r="A87" s="13" t="s">
        <v>232</v>
      </c>
      <c r="B87" s="15" t="s">
        <v>37</v>
      </c>
      <c r="C87" s="9">
        <f t="shared" ref="C87:D87" si="27">C88</f>
        <v>178778.1</v>
      </c>
      <c r="D87" s="9">
        <f t="shared" si="27"/>
        <v>185929.2</v>
      </c>
    </row>
    <row r="88" spans="1:4" ht="39" customHeight="1" x14ac:dyDescent="0.35">
      <c r="A88" s="13" t="s">
        <v>231</v>
      </c>
      <c r="B88" s="15" t="s">
        <v>38</v>
      </c>
      <c r="C88" s="32">
        <v>178778.1</v>
      </c>
      <c r="D88" s="32">
        <v>185929.2</v>
      </c>
    </row>
    <row r="89" spans="1:4" ht="40.5" customHeight="1" x14ac:dyDescent="0.35">
      <c r="A89" s="13" t="s">
        <v>230</v>
      </c>
      <c r="B89" s="15" t="s">
        <v>93</v>
      </c>
      <c r="C89" s="9">
        <f t="shared" ref="C89:D90" si="28">C90</f>
        <v>1869.3</v>
      </c>
      <c r="D89" s="9">
        <f t="shared" si="28"/>
        <v>1869.3</v>
      </c>
    </row>
    <row r="90" spans="1:4" ht="40.5" customHeight="1" x14ac:dyDescent="0.35">
      <c r="A90" s="13" t="s">
        <v>229</v>
      </c>
      <c r="B90" s="15" t="s">
        <v>94</v>
      </c>
      <c r="C90" s="9">
        <f t="shared" si="28"/>
        <v>1869.3</v>
      </c>
      <c r="D90" s="9">
        <f t="shared" si="28"/>
        <v>1869.3</v>
      </c>
    </row>
    <row r="91" spans="1:4" ht="114" customHeight="1" x14ac:dyDescent="0.35">
      <c r="A91" s="13" t="s">
        <v>228</v>
      </c>
      <c r="B91" s="15" t="s">
        <v>95</v>
      </c>
      <c r="C91" s="35">
        <v>1869.3</v>
      </c>
      <c r="D91" s="35">
        <v>1869.3</v>
      </c>
    </row>
    <row r="92" spans="1:4" ht="78" customHeight="1" x14ac:dyDescent="0.35">
      <c r="A92" s="13" t="s">
        <v>227</v>
      </c>
      <c r="B92" s="15" t="s">
        <v>39</v>
      </c>
      <c r="C92" s="9">
        <f>SUM(C93,C95,C106)</f>
        <v>224382.69999999998</v>
      </c>
      <c r="D92" s="9">
        <f t="shared" ref="D92" si="29">SUM(D93,D95,D106)</f>
        <v>223648.19999999998</v>
      </c>
    </row>
    <row r="93" spans="1:4" ht="36" x14ac:dyDescent="0.35">
      <c r="A93" s="13" t="s">
        <v>226</v>
      </c>
      <c r="B93" s="15" t="s">
        <v>121</v>
      </c>
      <c r="C93" s="9">
        <f t="shared" ref="C93:D93" si="30">C94</f>
        <v>1299.4000000000001</v>
      </c>
      <c r="D93" s="9">
        <f t="shared" si="30"/>
        <v>799</v>
      </c>
    </row>
    <row r="94" spans="1:4" ht="36" x14ac:dyDescent="0.35">
      <c r="A94" s="13" t="s">
        <v>393</v>
      </c>
      <c r="B94" s="15" t="s">
        <v>122</v>
      </c>
      <c r="C94" s="32">
        <v>1299.4000000000001</v>
      </c>
      <c r="D94" s="32">
        <v>799</v>
      </c>
    </row>
    <row r="95" spans="1:4" ht="78" customHeight="1" x14ac:dyDescent="0.35">
      <c r="A95" s="13" t="s">
        <v>225</v>
      </c>
      <c r="B95" s="15" t="s">
        <v>40</v>
      </c>
      <c r="C95" s="9">
        <f t="shared" ref="C95:D95" si="31">C96</f>
        <v>221450.19999999998</v>
      </c>
      <c r="D95" s="9">
        <f t="shared" si="31"/>
        <v>221998.49999999997</v>
      </c>
    </row>
    <row r="96" spans="1:4" ht="78" customHeight="1" x14ac:dyDescent="0.35">
      <c r="A96" s="13" t="s">
        <v>224</v>
      </c>
      <c r="B96" s="15" t="s">
        <v>41</v>
      </c>
      <c r="C96" s="9">
        <f t="shared" ref="C96:D96" si="32">SUM(C97,C103,C104,C105)</f>
        <v>221450.19999999998</v>
      </c>
      <c r="D96" s="9">
        <f t="shared" si="32"/>
        <v>221998.49999999997</v>
      </c>
    </row>
    <row r="97" spans="1:4" ht="95.25" customHeight="1" x14ac:dyDescent="0.35">
      <c r="A97" s="13" t="s">
        <v>383</v>
      </c>
      <c r="B97" s="15" t="s">
        <v>110</v>
      </c>
      <c r="C97" s="9">
        <f t="shared" ref="C97:D97" si="33">SUM(C98:C102)</f>
        <v>86234.2</v>
      </c>
      <c r="D97" s="9">
        <f t="shared" si="33"/>
        <v>86234.2</v>
      </c>
    </row>
    <row r="98" spans="1:4" ht="95.25" customHeight="1" x14ac:dyDescent="0.35">
      <c r="A98" s="13" t="s">
        <v>384</v>
      </c>
      <c r="B98" s="15" t="s">
        <v>110</v>
      </c>
      <c r="C98" s="9">
        <v>122.5</v>
      </c>
      <c r="D98" s="9">
        <v>122.5</v>
      </c>
    </row>
    <row r="99" spans="1:4" ht="95.25" customHeight="1" x14ac:dyDescent="0.35">
      <c r="A99" s="13" t="s">
        <v>385</v>
      </c>
      <c r="B99" s="15" t="s">
        <v>110</v>
      </c>
      <c r="C99" s="9">
        <v>32.9</v>
      </c>
      <c r="D99" s="9">
        <v>32.9</v>
      </c>
    </row>
    <row r="100" spans="1:4" ht="95.25" customHeight="1" x14ac:dyDescent="0.35">
      <c r="A100" s="13" t="s">
        <v>394</v>
      </c>
      <c r="B100" s="15" t="s">
        <v>110</v>
      </c>
      <c r="C100" s="9">
        <v>45.9</v>
      </c>
      <c r="D100" s="9">
        <v>45.9</v>
      </c>
    </row>
    <row r="101" spans="1:4" ht="95.25" customHeight="1" x14ac:dyDescent="0.35">
      <c r="A101" s="13" t="s">
        <v>223</v>
      </c>
      <c r="B101" s="15" t="s">
        <v>110</v>
      </c>
      <c r="C101" s="9">
        <v>85816.9</v>
      </c>
      <c r="D101" s="9">
        <v>85816.9</v>
      </c>
    </row>
    <row r="102" spans="1:4" ht="95.25" customHeight="1" x14ac:dyDescent="0.35">
      <c r="A102" s="13" t="s">
        <v>386</v>
      </c>
      <c r="B102" s="15" t="s">
        <v>110</v>
      </c>
      <c r="C102" s="9">
        <v>216</v>
      </c>
      <c r="D102" s="9">
        <v>216</v>
      </c>
    </row>
    <row r="103" spans="1:4" ht="97.5" customHeight="1" x14ac:dyDescent="0.35">
      <c r="A103" s="13" t="s">
        <v>222</v>
      </c>
      <c r="B103" s="19" t="s">
        <v>341</v>
      </c>
      <c r="C103" s="32">
        <v>120452.9</v>
      </c>
      <c r="D103" s="32">
        <v>120452.9</v>
      </c>
    </row>
    <row r="104" spans="1:4" ht="90" x14ac:dyDescent="0.35">
      <c r="A104" s="13" t="s">
        <v>221</v>
      </c>
      <c r="B104" s="15" t="s">
        <v>82</v>
      </c>
      <c r="C104" s="32">
        <v>13707.1</v>
      </c>
      <c r="D104" s="32">
        <v>14255.4</v>
      </c>
    </row>
    <row r="105" spans="1:4" ht="77.25" customHeight="1" x14ac:dyDescent="0.35">
      <c r="A105" s="13" t="s">
        <v>220</v>
      </c>
      <c r="B105" s="15" t="s">
        <v>123</v>
      </c>
      <c r="C105" s="9">
        <v>1056</v>
      </c>
      <c r="D105" s="9">
        <v>1056</v>
      </c>
    </row>
    <row r="106" spans="1:4" ht="94.5" customHeight="1" x14ac:dyDescent="0.35">
      <c r="A106" s="13" t="s">
        <v>219</v>
      </c>
      <c r="B106" s="15" t="s">
        <v>96</v>
      </c>
      <c r="C106" s="9">
        <f t="shared" ref="C106:D106" si="34">C107</f>
        <v>1633.1</v>
      </c>
      <c r="D106" s="9">
        <f t="shared" si="34"/>
        <v>850.7</v>
      </c>
    </row>
    <row r="107" spans="1:4" ht="94.5" customHeight="1" x14ac:dyDescent="0.35">
      <c r="A107" s="13" t="s">
        <v>218</v>
      </c>
      <c r="B107" s="15" t="s">
        <v>97</v>
      </c>
      <c r="C107" s="32">
        <v>1633.1</v>
      </c>
      <c r="D107" s="32">
        <v>850.7</v>
      </c>
    </row>
    <row r="108" spans="1:4" s="7" customFormat="1" ht="35" x14ac:dyDescent="0.35">
      <c r="A108" s="14" t="s">
        <v>217</v>
      </c>
      <c r="B108" s="17" t="s">
        <v>74</v>
      </c>
      <c r="C108" s="10">
        <f t="shared" ref="C108:D108" si="35">SUM(C109,C112)</f>
        <v>42551.6</v>
      </c>
      <c r="D108" s="10">
        <f t="shared" si="35"/>
        <v>42634.399999999994</v>
      </c>
    </row>
    <row r="109" spans="1:4" s="7" customFormat="1" ht="20.25" customHeight="1" x14ac:dyDescent="0.35">
      <c r="A109" s="13" t="s">
        <v>216</v>
      </c>
      <c r="B109" s="15" t="s">
        <v>42</v>
      </c>
      <c r="C109" s="9">
        <f t="shared" ref="C109:D109" si="36">C110</f>
        <v>300</v>
      </c>
      <c r="D109" s="9">
        <f t="shared" si="36"/>
        <v>300</v>
      </c>
    </row>
    <row r="110" spans="1:4" s="7" customFormat="1" ht="20.25" customHeight="1" x14ac:dyDescent="0.35">
      <c r="A110" s="13" t="s">
        <v>215</v>
      </c>
      <c r="B110" s="15" t="s">
        <v>43</v>
      </c>
      <c r="C110" s="9">
        <f t="shared" ref="C110:D110" si="37">C111</f>
        <v>300</v>
      </c>
      <c r="D110" s="9">
        <f t="shared" si="37"/>
        <v>300</v>
      </c>
    </row>
    <row r="111" spans="1:4" s="7" customFormat="1" ht="35.25" customHeight="1" x14ac:dyDescent="0.35">
      <c r="A111" s="13" t="s">
        <v>214</v>
      </c>
      <c r="B111" s="15" t="s">
        <v>44</v>
      </c>
      <c r="C111" s="32">
        <v>300</v>
      </c>
      <c r="D111" s="32">
        <v>300</v>
      </c>
    </row>
    <row r="112" spans="1:4" s="7" customFormat="1" ht="18" x14ac:dyDescent="0.35">
      <c r="A112" s="13" t="s">
        <v>213</v>
      </c>
      <c r="B112" s="15" t="s">
        <v>45</v>
      </c>
      <c r="C112" s="9">
        <f t="shared" ref="C112:D112" si="38">SUM(C113,C120)</f>
        <v>42251.6</v>
      </c>
      <c r="D112" s="9">
        <f t="shared" si="38"/>
        <v>42334.399999999994</v>
      </c>
    </row>
    <row r="113" spans="1:4" s="7" customFormat="1" ht="38.25" customHeight="1" x14ac:dyDescent="0.35">
      <c r="A113" s="13" t="s">
        <v>212</v>
      </c>
      <c r="B113" s="15" t="s">
        <v>46</v>
      </c>
      <c r="C113" s="9">
        <f>C114</f>
        <v>2071.4</v>
      </c>
      <c r="D113" s="9">
        <f>D114</f>
        <v>2154.1999999999998</v>
      </c>
    </row>
    <row r="114" spans="1:4" s="7" customFormat="1" ht="38.25" customHeight="1" x14ac:dyDescent="0.35">
      <c r="A114" s="13" t="s">
        <v>211</v>
      </c>
      <c r="B114" s="15" t="s">
        <v>47</v>
      </c>
      <c r="C114" s="9">
        <f t="shared" ref="C114:D114" si="39">SUM(C115:C119)</f>
        <v>2071.4</v>
      </c>
      <c r="D114" s="9">
        <f t="shared" si="39"/>
        <v>2154.1999999999998</v>
      </c>
    </row>
    <row r="115" spans="1:4" s="7" customFormat="1" ht="38.25" customHeight="1" x14ac:dyDescent="0.35">
      <c r="A115" s="13" t="s">
        <v>321</v>
      </c>
      <c r="B115" s="15" t="s">
        <v>47</v>
      </c>
      <c r="C115" s="9">
        <v>96.2</v>
      </c>
      <c r="D115" s="9">
        <v>99.9</v>
      </c>
    </row>
    <row r="116" spans="1:4" s="7" customFormat="1" ht="38.25" customHeight="1" x14ac:dyDescent="0.35">
      <c r="A116" s="13" t="s">
        <v>210</v>
      </c>
      <c r="B116" s="15" t="s">
        <v>47</v>
      </c>
      <c r="C116" s="9">
        <v>321.7</v>
      </c>
      <c r="D116" s="9">
        <v>334.6</v>
      </c>
    </row>
    <row r="117" spans="1:4" s="7" customFormat="1" ht="38.25" customHeight="1" x14ac:dyDescent="0.35">
      <c r="A117" s="13" t="s">
        <v>209</v>
      </c>
      <c r="B117" s="15" t="s">
        <v>47</v>
      </c>
      <c r="C117" s="9">
        <v>184.6</v>
      </c>
      <c r="D117" s="9">
        <v>192</v>
      </c>
    </row>
    <row r="118" spans="1:4" s="7" customFormat="1" ht="38.25" customHeight="1" x14ac:dyDescent="0.35">
      <c r="A118" s="13" t="s">
        <v>322</v>
      </c>
      <c r="B118" s="15" t="s">
        <v>47</v>
      </c>
      <c r="C118" s="9">
        <v>95</v>
      </c>
      <c r="D118" s="9">
        <v>98.8</v>
      </c>
    </row>
    <row r="119" spans="1:4" s="7" customFormat="1" ht="38.25" customHeight="1" x14ac:dyDescent="0.35">
      <c r="A119" s="13" t="s">
        <v>208</v>
      </c>
      <c r="B119" s="15" t="s">
        <v>47</v>
      </c>
      <c r="C119" s="9">
        <v>1373.9</v>
      </c>
      <c r="D119" s="9">
        <v>1428.9</v>
      </c>
    </row>
    <row r="120" spans="1:4" s="7" customFormat="1" ht="19.5" customHeight="1" x14ac:dyDescent="0.35">
      <c r="A120" s="13" t="s">
        <v>207</v>
      </c>
      <c r="B120" s="15" t="s">
        <v>124</v>
      </c>
      <c r="C120" s="9">
        <f t="shared" ref="C120:D120" si="40">C121</f>
        <v>40180.199999999997</v>
      </c>
      <c r="D120" s="9">
        <f t="shared" si="40"/>
        <v>40180.199999999997</v>
      </c>
    </row>
    <row r="121" spans="1:4" s="7" customFormat="1" ht="19.5" customHeight="1" x14ac:dyDescent="0.35">
      <c r="A121" s="13" t="s">
        <v>206</v>
      </c>
      <c r="B121" s="15" t="s">
        <v>125</v>
      </c>
      <c r="C121" s="9">
        <f>C122</f>
        <v>40180.199999999997</v>
      </c>
      <c r="D121" s="9">
        <f>D122</f>
        <v>40180.199999999997</v>
      </c>
    </row>
    <row r="122" spans="1:4" s="7" customFormat="1" ht="38.25" customHeight="1" x14ac:dyDescent="0.35">
      <c r="A122" s="13" t="s">
        <v>205</v>
      </c>
      <c r="B122" s="15" t="s">
        <v>126</v>
      </c>
      <c r="C122" s="9">
        <v>40180.199999999997</v>
      </c>
      <c r="D122" s="9">
        <v>40180.199999999997</v>
      </c>
    </row>
    <row r="123" spans="1:4" s="7" customFormat="1" ht="35" x14ac:dyDescent="0.35">
      <c r="A123" s="14" t="s">
        <v>204</v>
      </c>
      <c r="B123" s="17" t="s">
        <v>48</v>
      </c>
      <c r="C123" s="10">
        <f t="shared" ref="C123:D123" si="41">SUM(C124,C127)</f>
        <v>47424.800000000003</v>
      </c>
      <c r="D123" s="10">
        <f t="shared" si="41"/>
        <v>36530.400000000001</v>
      </c>
    </row>
    <row r="124" spans="1:4" s="7" customFormat="1" ht="78" customHeight="1" x14ac:dyDescent="0.35">
      <c r="A124" s="13" t="s">
        <v>203</v>
      </c>
      <c r="B124" s="15" t="s">
        <v>62</v>
      </c>
      <c r="C124" s="9">
        <f t="shared" ref="C124:D124" si="42">C125</f>
        <v>39424.800000000003</v>
      </c>
      <c r="D124" s="9">
        <f t="shared" si="42"/>
        <v>28530.400000000001</v>
      </c>
    </row>
    <row r="125" spans="1:4" s="7" customFormat="1" ht="94.5" customHeight="1" x14ac:dyDescent="0.35">
      <c r="A125" s="13" t="s">
        <v>202</v>
      </c>
      <c r="B125" s="15" t="s">
        <v>63</v>
      </c>
      <c r="C125" s="9">
        <f t="shared" ref="C125:D125" si="43">C126</f>
        <v>39424.800000000003</v>
      </c>
      <c r="D125" s="9">
        <f t="shared" si="43"/>
        <v>28530.400000000001</v>
      </c>
    </row>
    <row r="126" spans="1:4" s="7" customFormat="1" ht="95.25" customHeight="1" x14ac:dyDescent="0.35">
      <c r="A126" s="13" t="s">
        <v>280</v>
      </c>
      <c r="B126" s="15" t="s">
        <v>49</v>
      </c>
      <c r="C126" s="9">
        <v>39424.800000000003</v>
      </c>
      <c r="D126" s="9">
        <v>28530.400000000001</v>
      </c>
    </row>
    <row r="127" spans="1:4" s="7" customFormat="1" ht="36" x14ac:dyDescent="0.35">
      <c r="A127" s="13" t="s">
        <v>281</v>
      </c>
      <c r="B127" s="15" t="s">
        <v>50</v>
      </c>
      <c r="C127" s="9">
        <f t="shared" ref="C127:D127" si="44">C128</f>
        <v>8000</v>
      </c>
      <c r="D127" s="9">
        <f t="shared" si="44"/>
        <v>8000</v>
      </c>
    </row>
    <row r="128" spans="1:4" s="7" customFormat="1" ht="36" x14ac:dyDescent="0.35">
      <c r="A128" s="13" t="s">
        <v>282</v>
      </c>
      <c r="B128" s="15" t="s">
        <v>51</v>
      </c>
      <c r="C128" s="9">
        <f t="shared" ref="C128:D128" si="45">C129</f>
        <v>8000</v>
      </c>
      <c r="D128" s="9">
        <f t="shared" si="45"/>
        <v>8000</v>
      </c>
    </row>
    <row r="129" spans="1:4" s="7" customFormat="1" ht="39.75" customHeight="1" x14ac:dyDescent="0.35">
      <c r="A129" s="13" t="s">
        <v>283</v>
      </c>
      <c r="B129" s="15" t="s">
        <v>52</v>
      </c>
      <c r="C129" s="9">
        <v>8000</v>
      </c>
      <c r="D129" s="9">
        <v>8000</v>
      </c>
    </row>
    <row r="130" spans="1:4" ht="21" customHeight="1" x14ac:dyDescent="0.35">
      <c r="A130" s="14" t="s">
        <v>284</v>
      </c>
      <c r="B130" s="17" t="s">
        <v>53</v>
      </c>
      <c r="C130" s="10">
        <f>SUM(C131,C167,C172,C187)</f>
        <v>757479.79999999993</v>
      </c>
      <c r="D130" s="10">
        <f>SUM(D131,D167,D172,D187)</f>
        <v>757479.79999999993</v>
      </c>
    </row>
    <row r="131" spans="1:4" ht="36" x14ac:dyDescent="0.35">
      <c r="A131" s="13" t="s">
        <v>285</v>
      </c>
      <c r="B131" s="15" t="s">
        <v>98</v>
      </c>
      <c r="C131" s="9">
        <f>SUM(C132,C136,C140,C144,C146,C148,C150,C152,C154,C160)</f>
        <v>7765.1999999999989</v>
      </c>
      <c r="D131" s="9">
        <f>SUM(D132,D136,D140,D144,D146,D148,D150,D152,D154,D160)</f>
        <v>7765.1999999999989</v>
      </c>
    </row>
    <row r="132" spans="1:4" ht="57.75" customHeight="1" x14ac:dyDescent="0.35">
      <c r="A132" s="13" t="s">
        <v>286</v>
      </c>
      <c r="B132" s="15" t="s">
        <v>111</v>
      </c>
      <c r="C132" s="9">
        <f>C133</f>
        <v>96.1</v>
      </c>
      <c r="D132" s="9">
        <f>D133</f>
        <v>96.1</v>
      </c>
    </row>
    <row r="133" spans="1:4" ht="75.75" customHeight="1" x14ac:dyDescent="0.35">
      <c r="A133" s="13" t="s">
        <v>287</v>
      </c>
      <c r="B133" s="15" t="s">
        <v>112</v>
      </c>
      <c r="C133" s="9">
        <f>SUM(C134:C135)</f>
        <v>96.1</v>
      </c>
      <c r="D133" s="9">
        <f>SUM(D134:D135)</f>
        <v>96.1</v>
      </c>
    </row>
    <row r="134" spans="1:4" ht="75.75" customHeight="1" x14ac:dyDescent="0.35">
      <c r="A134" s="13" t="s">
        <v>288</v>
      </c>
      <c r="B134" s="15" t="s">
        <v>112</v>
      </c>
      <c r="C134" s="9">
        <v>10.1</v>
      </c>
      <c r="D134" s="9">
        <v>10.1</v>
      </c>
    </row>
    <row r="135" spans="1:4" ht="75.75" customHeight="1" x14ac:dyDescent="0.35">
      <c r="A135" s="13" t="s">
        <v>294</v>
      </c>
      <c r="B135" s="15" t="s">
        <v>112</v>
      </c>
      <c r="C135" s="9">
        <v>86</v>
      </c>
      <c r="D135" s="9">
        <v>86</v>
      </c>
    </row>
    <row r="136" spans="1:4" ht="75.75" customHeight="1" x14ac:dyDescent="0.35">
      <c r="A136" s="13" t="s">
        <v>289</v>
      </c>
      <c r="B136" s="15" t="s">
        <v>113</v>
      </c>
      <c r="C136" s="9">
        <f>C137</f>
        <v>1004.3</v>
      </c>
      <c r="D136" s="9">
        <f>D137</f>
        <v>1004.3</v>
      </c>
    </row>
    <row r="137" spans="1:4" ht="96.75" customHeight="1" x14ac:dyDescent="0.35">
      <c r="A137" s="13" t="s">
        <v>290</v>
      </c>
      <c r="B137" s="15" t="s">
        <v>99</v>
      </c>
      <c r="C137" s="9">
        <f>SUM(C138:C139)</f>
        <v>1004.3</v>
      </c>
      <c r="D137" s="9">
        <f>SUM(D138:D139)</f>
        <v>1004.3</v>
      </c>
    </row>
    <row r="138" spans="1:4" ht="96.75" customHeight="1" x14ac:dyDescent="0.35">
      <c r="A138" s="13" t="s">
        <v>291</v>
      </c>
      <c r="B138" s="15" t="s">
        <v>99</v>
      </c>
      <c r="C138" s="9">
        <v>30.5</v>
      </c>
      <c r="D138" s="9">
        <v>30.5</v>
      </c>
    </row>
    <row r="139" spans="1:4" ht="96.75" customHeight="1" x14ac:dyDescent="0.35">
      <c r="A139" s="13" t="s">
        <v>292</v>
      </c>
      <c r="B139" s="15" t="s">
        <v>99</v>
      </c>
      <c r="C139" s="9">
        <v>973.8</v>
      </c>
      <c r="D139" s="9">
        <v>973.8</v>
      </c>
    </row>
    <row r="140" spans="1:4" ht="59.25" customHeight="1" x14ac:dyDescent="0.35">
      <c r="A140" s="13" t="s">
        <v>293</v>
      </c>
      <c r="B140" s="15" t="s">
        <v>100</v>
      </c>
      <c r="C140" s="9">
        <f>C141</f>
        <v>463</v>
      </c>
      <c r="D140" s="9">
        <f>D141</f>
        <v>463</v>
      </c>
    </row>
    <row r="141" spans="1:4" ht="76.5" customHeight="1" x14ac:dyDescent="0.35">
      <c r="A141" s="13" t="s">
        <v>201</v>
      </c>
      <c r="B141" s="15" t="s">
        <v>101</v>
      </c>
      <c r="C141" s="9">
        <f>SUM(C142:C143)</f>
        <v>463</v>
      </c>
      <c r="D141" s="9">
        <f>SUM(D142:D143)</f>
        <v>463</v>
      </c>
    </row>
    <row r="142" spans="1:4" ht="77.25" customHeight="1" x14ac:dyDescent="0.35">
      <c r="A142" s="13" t="s">
        <v>200</v>
      </c>
      <c r="B142" s="15" t="s">
        <v>101</v>
      </c>
      <c r="C142" s="9">
        <v>1</v>
      </c>
      <c r="D142" s="9">
        <v>1</v>
      </c>
    </row>
    <row r="143" spans="1:4" ht="72" x14ac:dyDescent="0.35">
      <c r="A143" s="13" t="s">
        <v>199</v>
      </c>
      <c r="B143" s="15" t="s">
        <v>101</v>
      </c>
      <c r="C143" s="9">
        <v>462</v>
      </c>
      <c r="D143" s="9">
        <v>462</v>
      </c>
    </row>
    <row r="144" spans="1:4" ht="57" customHeight="1" x14ac:dyDescent="0.35">
      <c r="A144" s="13" t="s">
        <v>298</v>
      </c>
      <c r="B144" s="16" t="s">
        <v>299</v>
      </c>
      <c r="C144" s="9">
        <f>C145</f>
        <v>12.8</v>
      </c>
      <c r="D144" s="9">
        <f>D145</f>
        <v>12.8</v>
      </c>
    </row>
    <row r="145" spans="1:4" s="11" customFormat="1" ht="94.5" customHeight="1" x14ac:dyDescent="0.25">
      <c r="A145" s="13" t="s">
        <v>296</v>
      </c>
      <c r="B145" s="16" t="s">
        <v>297</v>
      </c>
      <c r="C145" s="9">
        <v>12.8</v>
      </c>
      <c r="D145" s="9">
        <v>12.8</v>
      </c>
    </row>
    <row r="146" spans="1:4" ht="78" customHeight="1" x14ac:dyDescent="0.35">
      <c r="A146" s="13" t="s">
        <v>198</v>
      </c>
      <c r="B146" s="15" t="s">
        <v>114</v>
      </c>
      <c r="C146" s="9">
        <f>C147</f>
        <v>1126.7</v>
      </c>
      <c r="D146" s="9">
        <f>D147</f>
        <v>1126.7</v>
      </c>
    </row>
    <row r="147" spans="1:4" ht="96" customHeight="1" x14ac:dyDescent="0.35">
      <c r="A147" s="13" t="s">
        <v>197</v>
      </c>
      <c r="B147" s="15" t="s">
        <v>102</v>
      </c>
      <c r="C147" s="9">
        <v>1126.7</v>
      </c>
      <c r="D147" s="9">
        <v>1126.7</v>
      </c>
    </row>
    <row r="148" spans="1:4" ht="95.25" customHeight="1" x14ac:dyDescent="0.35">
      <c r="A148" s="13" t="s">
        <v>196</v>
      </c>
      <c r="B148" s="15" t="s">
        <v>335</v>
      </c>
      <c r="C148" s="9">
        <f>SUM(C149:C149)</f>
        <v>840.9</v>
      </c>
      <c r="D148" s="9">
        <f>SUM(D149:D149)</f>
        <v>840.9</v>
      </c>
    </row>
    <row r="149" spans="1:4" ht="132.75" customHeight="1" x14ac:dyDescent="0.35">
      <c r="A149" s="13" t="s">
        <v>195</v>
      </c>
      <c r="B149" s="15" t="s">
        <v>300</v>
      </c>
      <c r="C149" s="9">
        <v>840.9</v>
      </c>
      <c r="D149" s="9">
        <v>840.9</v>
      </c>
    </row>
    <row r="150" spans="1:4" ht="59.25" customHeight="1" x14ac:dyDescent="0.35">
      <c r="A150" s="13" t="s">
        <v>304</v>
      </c>
      <c r="B150" s="15" t="s">
        <v>302</v>
      </c>
      <c r="C150" s="9">
        <f>C151</f>
        <v>18.5</v>
      </c>
      <c r="D150" s="9">
        <f>D151</f>
        <v>18.5</v>
      </c>
    </row>
    <row r="151" spans="1:4" ht="78" customHeight="1" x14ac:dyDescent="0.35">
      <c r="A151" s="13" t="s">
        <v>301</v>
      </c>
      <c r="B151" s="15" t="s">
        <v>303</v>
      </c>
      <c r="C151" s="9">
        <v>18.5</v>
      </c>
      <c r="D151" s="9">
        <v>18.5</v>
      </c>
    </row>
    <row r="152" spans="1:4" ht="97.5" customHeight="1" x14ac:dyDescent="0.35">
      <c r="A152" s="13" t="s">
        <v>305</v>
      </c>
      <c r="B152" s="15" t="s">
        <v>307</v>
      </c>
      <c r="C152" s="9">
        <f>C153</f>
        <v>1</v>
      </c>
      <c r="D152" s="9">
        <f>D153</f>
        <v>1</v>
      </c>
    </row>
    <row r="153" spans="1:4" ht="114.75" customHeight="1" x14ac:dyDescent="0.35">
      <c r="A153" s="13" t="s">
        <v>306</v>
      </c>
      <c r="B153" s="15" t="s">
        <v>308</v>
      </c>
      <c r="C153" s="9">
        <v>1</v>
      </c>
      <c r="D153" s="9">
        <v>1</v>
      </c>
    </row>
    <row r="154" spans="1:4" ht="57.75" customHeight="1" x14ac:dyDescent="0.35">
      <c r="A154" s="13" t="s">
        <v>194</v>
      </c>
      <c r="B154" s="15" t="s">
        <v>103</v>
      </c>
      <c r="C154" s="9">
        <f>SUM(C155,C159)</f>
        <v>1348.5</v>
      </c>
      <c r="D154" s="9">
        <f>SUM(D155,D159)</f>
        <v>1348.5</v>
      </c>
    </row>
    <row r="155" spans="1:4" ht="75.75" customHeight="1" x14ac:dyDescent="0.35">
      <c r="A155" s="13" t="s">
        <v>309</v>
      </c>
      <c r="B155" s="15" t="s">
        <v>104</v>
      </c>
      <c r="C155" s="9">
        <f>SUM(C156:C158)</f>
        <v>1307.9000000000001</v>
      </c>
      <c r="D155" s="9">
        <f>SUM(D156:D158)</f>
        <v>1307.9000000000001</v>
      </c>
    </row>
    <row r="156" spans="1:4" ht="75.75" customHeight="1" x14ac:dyDescent="0.35">
      <c r="A156" s="13" t="s">
        <v>412</v>
      </c>
      <c r="B156" s="15" t="s">
        <v>104</v>
      </c>
      <c r="C156" s="9">
        <v>1</v>
      </c>
      <c r="D156" s="9">
        <v>1</v>
      </c>
    </row>
    <row r="157" spans="1:4" ht="75.75" customHeight="1" x14ac:dyDescent="0.35">
      <c r="A157" s="13" t="s">
        <v>413</v>
      </c>
      <c r="B157" s="15" t="s">
        <v>104</v>
      </c>
      <c r="C157" s="9">
        <v>6</v>
      </c>
      <c r="D157" s="9">
        <v>6</v>
      </c>
    </row>
    <row r="158" spans="1:4" ht="75.75" customHeight="1" x14ac:dyDescent="0.35">
      <c r="A158" s="13" t="s">
        <v>193</v>
      </c>
      <c r="B158" s="15" t="s">
        <v>104</v>
      </c>
      <c r="C158" s="9">
        <v>1300.9000000000001</v>
      </c>
      <c r="D158" s="9">
        <v>1300.9000000000001</v>
      </c>
    </row>
    <row r="159" spans="1:4" ht="75.75" customHeight="1" x14ac:dyDescent="0.35">
      <c r="A159" s="13" t="s">
        <v>342</v>
      </c>
      <c r="B159" s="15" t="s">
        <v>310</v>
      </c>
      <c r="C159" s="9">
        <v>40.6</v>
      </c>
      <c r="D159" s="9">
        <v>40.6</v>
      </c>
    </row>
    <row r="160" spans="1:4" ht="72" x14ac:dyDescent="0.35">
      <c r="A160" s="13" t="s">
        <v>192</v>
      </c>
      <c r="B160" s="15" t="s">
        <v>127</v>
      </c>
      <c r="C160" s="9">
        <f>C161</f>
        <v>2853.4</v>
      </c>
      <c r="D160" s="9">
        <f>D161</f>
        <v>2853.4</v>
      </c>
    </row>
    <row r="161" spans="1:4" ht="94.5" customHeight="1" x14ac:dyDescent="0.35">
      <c r="A161" s="13" t="s">
        <v>191</v>
      </c>
      <c r="B161" s="15" t="s">
        <v>105</v>
      </c>
      <c r="C161" s="9">
        <f>SUM(C162:C166)</f>
        <v>2853.4</v>
      </c>
      <c r="D161" s="9">
        <f>SUM(D162:D166)</f>
        <v>2853.4</v>
      </c>
    </row>
    <row r="162" spans="1:4" ht="94.5" customHeight="1" x14ac:dyDescent="0.35">
      <c r="A162" s="13" t="s">
        <v>190</v>
      </c>
      <c r="B162" s="15" t="s">
        <v>105</v>
      </c>
      <c r="C162" s="9">
        <v>44.9</v>
      </c>
      <c r="D162" s="9">
        <v>44.9</v>
      </c>
    </row>
    <row r="163" spans="1:4" ht="94.5" customHeight="1" x14ac:dyDescent="0.35">
      <c r="A163" s="13" t="s">
        <v>311</v>
      </c>
      <c r="B163" s="15" t="s">
        <v>105</v>
      </c>
      <c r="C163" s="9">
        <v>17.3</v>
      </c>
      <c r="D163" s="9">
        <v>17.3</v>
      </c>
    </row>
    <row r="164" spans="1:4" ht="94.5" customHeight="1" x14ac:dyDescent="0.35">
      <c r="A164" s="13" t="s">
        <v>414</v>
      </c>
      <c r="B164" s="15" t="s">
        <v>105</v>
      </c>
      <c r="C164" s="9">
        <v>36.700000000000003</v>
      </c>
      <c r="D164" s="9">
        <v>36.700000000000003</v>
      </c>
    </row>
    <row r="165" spans="1:4" ht="94.5" customHeight="1" x14ac:dyDescent="0.35">
      <c r="A165" s="13" t="s">
        <v>415</v>
      </c>
      <c r="B165" s="15" t="s">
        <v>105</v>
      </c>
      <c r="C165" s="9">
        <v>5</v>
      </c>
      <c r="D165" s="9">
        <v>5</v>
      </c>
    </row>
    <row r="166" spans="1:4" ht="94.5" customHeight="1" x14ac:dyDescent="0.35">
      <c r="A166" s="13" t="s">
        <v>189</v>
      </c>
      <c r="B166" s="15" t="s">
        <v>105</v>
      </c>
      <c r="C166" s="9">
        <v>2749.5</v>
      </c>
      <c r="D166" s="9">
        <v>2749.5</v>
      </c>
    </row>
    <row r="167" spans="1:4" ht="41.25" customHeight="1" x14ac:dyDescent="0.35">
      <c r="A167" s="13" t="s">
        <v>188</v>
      </c>
      <c r="B167" s="15" t="s">
        <v>76</v>
      </c>
      <c r="C167" s="9">
        <f>C168</f>
        <v>443.70000000000005</v>
      </c>
      <c r="D167" s="9">
        <f>D168</f>
        <v>443.70000000000005</v>
      </c>
    </row>
    <row r="168" spans="1:4" ht="54" x14ac:dyDescent="0.35">
      <c r="A168" s="13" t="s">
        <v>187</v>
      </c>
      <c r="B168" s="15" t="s">
        <v>77</v>
      </c>
      <c r="C168" s="9">
        <f>SUM(C169:C171)</f>
        <v>443.70000000000005</v>
      </c>
      <c r="D168" s="9">
        <f>SUM(D169:D171)</f>
        <v>443.70000000000005</v>
      </c>
    </row>
    <row r="169" spans="1:4" ht="57" customHeight="1" x14ac:dyDescent="0.35">
      <c r="A169" s="13" t="s">
        <v>186</v>
      </c>
      <c r="B169" s="15" t="s">
        <v>77</v>
      </c>
      <c r="C169" s="9">
        <v>120.1</v>
      </c>
      <c r="D169" s="9">
        <v>120.1</v>
      </c>
    </row>
    <row r="170" spans="1:4" ht="57" customHeight="1" x14ac:dyDescent="0.35">
      <c r="A170" s="13" t="s">
        <v>185</v>
      </c>
      <c r="B170" s="15" t="s">
        <v>77</v>
      </c>
      <c r="C170" s="9">
        <v>206.5</v>
      </c>
      <c r="D170" s="9">
        <v>206.5</v>
      </c>
    </row>
    <row r="171" spans="1:4" ht="57" customHeight="1" x14ac:dyDescent="0.35">
      <c r="A171" s="13" t="s">
        <v>312</v>
      </c>
      <c r="B171" s="15" t="s">
        <v>77</v>
      </c>
      <c r="C171" s="9">
        <v>117.1</v>
      </c>
      <c r="D171" s="9">
        <v>117.1</v>
      </c>
    </row>
    <row r="172" spans="1:4" s="7" customFormat="1" ht="114" customHeight="1" x14ac:dyDescent="0.35">
      <c r="A172" s="13" t="s">
        <v>184</v>
      </c>
      <c r="B172" s="15" t="s">
        <v>80</v>
      </c>
      <c r="C172" s="9">
        <f>SUM(C173,C182)</f>
        <v>41913.300000000003</v>
      </c>
      <c r="D172" s="9">
        <f>SUM(D173,D182)</f>
        <v>41913.300000000003</v>
      </c>
    </row>
    <row r="173" spans="1:4" s="7" customFormat="1" ht="59.25" customHeight="1" x14ac:dyDescent="0.35">
      <c r="A173" s="13" t="s">
        <v>183</v>
      </c>
      <c r="B173" s="15" t="s">
        <v>78</v>
      </c>
      <c r="C173" s="9">
        <f>C174</f>
        <v>28629.4</v>
      </c>
      <c r="D173" s="9">
        <f>D174</f>
        <v>28629.4</v>
      </c>
    </row>
    <row r="174" spans="1:4" s="7" customFormat="1" ht="75.75" customHeight="1" x14ac:dyDescent="0.35">
      <c r="A174" s="13" t="s">
        <v>182</v>
      </c>
      <c r="B174" s="16" t="s">
        <v>79</v>
      </c>
      <c r="C174" s="9">
        <f>SUM(C175:C181)</f>
        <v>28629.4</v>
      </c>
      <c r="D174" s="9">
        <f>SUM(D175:D181)</f>
        <v>28629.4</v>
      </c>
    </row>
    <row r="175" spans="1:4" s="7" customFormat="1" ht="78.75" customHeight="1" x14ac:dyDescent="0.35">
      <c r="A175" s="13" t="s">
        <v>313</v>
      </c>
      <c r="B175" s="15" t="s">
        <v>79</v>
      </c>
      <c r="C175" s="9">
        <v>3.6</v>
      </c>
      <c r="D175" s="9">
        <v>3.6</v>
      </c>
    </row>
    <row r="176" spans="1:4" s="7" customFormat="1" ht="75.75" customHeight="1" x14ac:dyDescent="0.35">
      <c r="A176" s="13" t="s">
        <v>314</v>
      </c>
      <c r="B176" s="16" t="s">
        <v>79</v>
      </c>
      <c r="C176" s="9">
        <v>2379</v>
      </c>
      <c r="D176" s="9">
        <v>2379</v>
      </c>
    </row>
    <row r="177" spans="1:4" s="7" customFormat="1" ht="77.25" customHeight="1" x14ac:dyDescent="0.35">
      <c r="A177" s="13" t="s">
        <v>315</v>
      </c>
      <c r="B177" s="16" t="s">
        <v>79</v>
      </c>
      <c r="C177" s="9">
        <v>1352.2</v>
      </c>
      <c r="D177" s="9">
        <v>1352.2</v>
      </c>
    </row>
    <row r="178" spans="1:4" s="7" customFormat="1" ht="77.25" customHeight="1" x14ac:dyDescent="0.35">
      <c r="A178" s="13" t="s">
        <v>316</v>
      </c>
      <c r="B178" s="16" t="s">
        <v>79</v>
      </c>
      <c r="C178" s="9">
        <v>24661.5</v>
      </c>
      <c r="D178" s="9">
        <v>24661.5</v>
      </c>
    </row>
    <row r="179" spans="1:4" s="7" customFormat="1" ht="78" customHeight="1" x14ac:dyDescent="0.35">
      <c r="A179" s="13" t="s">
        <v>416</v>
      </c>
      <c r="B179" s="16" t="s">
        <v>79</v>
      </c>
      <c r="C179" s="9">
        <v>22.2</v>
      </c>
      <c r="D179" s="9">
        <v>22.2</v>
      </c>
    </row>
    <row r="180" spans="1:4" s="7" customFormat="1" ht="76.5" customHeight="1" x14ac:dyDescent="0.35">
      <c r="A180" s="13" t="s">
        <v>317</v>
      </c>
      <c r="B180" s="16" t="s">
        <v>79</v>
      </c>
      <c r="C180" s="9">
        <v>108.4</v>
      </c>
      <c r="D180" s="9">
        <v>108.4</v>
      </c>
    </row>
    <row r="181" spans="1:4" s="7" customFormat="1" ht="76.5" customHeight="1" x14ac:dyDescent="0.35">
      <c r="A181" s="13" t="s">
        <v>417</v>
      </c>
      <c r="B181" s="16" t="s">
        <v>79</v>
      </c>
      <c r="C181" s="9">
        <v>102.5</v>
      </c>
      <c r="D181" s="9">
        <v>102.5</v>
      </c>
    </row>
    <row r="182" spans="1:4" ht="78.75" customHeight="1" x14ac:dyDescent="0.35">
      <c r="A182" s="13" t="s">
        <v>181</v>
      </c>
      <c r="B182" s="15" t="s">
        <v>106</v>
      </c>
      <c r="C182" s="9">
        <f>C183</f>
        <v>13283.9</v>
      </c>
      <c r="D182" s="9">
        <f>D183</f>
        <v>13283.9</v>
      </c>
    </row>
    <row r="183" spans="1:4" ht="77.25" customHeight="1" x14ac:dyDescent="0.35">
      <c r="A183" s="13" t="s">
        <v>180</v>
      </c>
      <c r="B183" s="15" t="s">
        <v>345</v>
      </c>
      <c r="C183" s="9">
        <f>SUM(C184:C186)</f>
        <v>13283.9</v>
      </c>
      <c r="D183" s="9">
        <f>SUM(D184:D186)</f>
        <v>13283.9</v>
      </c>
    </row>
    <row r="184" spans="1:4" ht="75.75" customHeight="1" x14ac:dyDescent="0.35">
      <c r="A184" s="13" t="s">
        <v>318</v>
      </c>
      <c r="B184" s="16" t="s">
        <v>345</v>
      </c>
      <c r="C184" s="9">
        <v>837.4</v>
      </c>
      <c r="D184" s="9">
        <v>837.4</v>
      </c>
    </row>
    <row r="185" spans="1:4" ht="76.5" customHeight="1" x14ac:dyDescent="0.35">
      <c r="A185" s="13" t="s">
        <v>319</v>
      </c>
      <c r="B185" s="16" t="s">
        <v>345</v>
      </c>
      <c r="C185" s="9">
        <v>3114</v>
      </c>
      <c r="D185" s="9">
        <v>3114</v>
      </c>
    </row>
    <row r="186" spans="1:4" ht="76.5" customHeight="1" x14ac:dyDescent="0.35">
      <c r="A186" s="13" t="s">
        <v>320</v>
      </c>
      <c r="B186" s="16" t="s">
        <v>345</v>
      </c>
      <c r="C186" s="9">
        <v>9332.5</v>
      </c>
      <c r="D186" s="9">
        <v>9332.5</v>
      </c>
    </row>
    <row r="187" spans="1:4" ht="24" customHeight="1" x14ac:dyDescent="0.35">
      <c r="A187" s="13" t="s">
        <v>179</v>
      </c>
      <c r="B187" s="15" t="s">
        <v>81</v>
      </c>
      <c r="C187" s="9">
        <f t="shared" ref="C187:D188" si="46">C188</f>
        <v>707357.6</v>
      </c>
      <c r="D187" s="9">
        <f t="shared" si="46"/>
        <v>707357.6</v>
      </c>
    </row>
    <row r="188" spans="1:4" ht="36" x14ac:dyDescent="0.35">
      <c r="A188" s="13" t="s">
        <v>178</v>
      </c>
      <c r="B188" s="15" t="s">
        <v>75</v>
      </c>
      <c r="C188" s="9">
        <f t="shared" si="46"/>
        <v>707357.6</v>
      </c>
      <c r="D188" s="9">
        <f t="shared" si="46"/>
        <v>707357.6</v>
      </c>
    </row>
    <row r="189" spans="1:4" ht="57" customHeight="1" x14ac:dyDescent="0.35">
      <c r="A189" s="13" t="s">
        <v>402</v>
      </c>
      <c r="B189" s="15" t="s">
        <v>336</v>
      </c>
      <c r="C189" s="9">
        <v>707357.6</v>
      </c>
      <c r="D189" s="9">
        <v>707357.6</v>
      </c>
    </row>
    <row r="190" spans="1:4" s="7" customFormat="1" ht="21" customHeight="1" x14ac:dyDescent="0.35">
      <c r="A190" s="14" t="s">
        <v>177</v>
      </c>
      <c r="B190" s="17" t="s">
        <v>54</v>
      </c>
      <c r="C190" s="10">
        <f>SUM(C191)</f>
        <v>13236256.300000003</v>
      </c>
      <c r="D190" s="10">
        <f>SUM(D191)</f>
        <v>12802814.200000003</v>
      </c>
    </row>
    <row r="191" spans="1:4" s="7" customFormat="1" ht="39" customHeight="1" x14ac:dyDescent="0.35">
      <c r="A191" s="14" t="s">
        <v>176</v>
      </c>
      <c r="B191" s="17" t="s">
        <v>55</v>
      </c>
      <c r="C191" s="10">
        <f>SUM(C192,C211,C238)</f>
        <v>13236256.300000003</v>
      </c>
      <c r="D191" s="10">
        <f>SUM(D192,D211,D238)</f>
        <v>12802814.200000003</v>
      </c>
    </row>
    <row r="192" spans="1:4" s="7" customFormat="1" ht="36" x14ac:dyDescent="0.35">
      <c r="A192" s="13" t="s">
        <v>175</v>
      </c>
      <c r="B192" s="15" t="s">
        <v>56</v>
      </c>
      <c r="C192" s="9">
        <f>SUM(C193,C195,C197,C199,C201,C203)</f>
        <v>2413405.0000000005</v>
      </c>
      <c r="D192" s="9">
        <f>SUM(D193,D195,D197,D199,D201,D203)</f>
        <v>1984052.8</v>
      </c>
    </row>
    <row r="193" spans="1:4" s="7" customFormat="1" ht="95.25" customHeight="1" x14ac:dyDescent="0.35">
      <c r="A193" s="13" t="s">
        <v>174</v>
      </c>
      <c r="B193" s="15" t="s">
        <v>119</v>
      </c>
      <c r="C193" s="9">
        <f>C194</f>
        <v>1905343.4000000001</v>
      </c>
      <c r="D193" s="9">
        <f>D194</f>
        <v>1479358.3</v>
      </c>
    </row>
    <row r="194" spans="1:4" s="7" customFormat="1" ht="96" customHeight="1" x14ac:dyDescent="0.35">
      <c r="A194" s="13" t="s">
        <v>173</v>
      </c>
      <c r="B194" s="15" t="s">
        <v>118</v>
      </c>
      <c r="C194" s="9">
        <v>1905343.4000000001</v>
      </c>
      <c r="D194" s="9">
        <v>1479358.3</v>
      </c>
    </row>
    <row r="195" spans="1:4" s="7" customFormat="1" ht="57" customHeight="1" x14ac:dyDescent="0.35">
      <c r="A195" s="13" t="s">
        <v>172</v>
      </c>
      <c r="B195" s="15" t="s">
        <v>377</v>
      </c>
      <c r="C195" s="9">
        <f>C196</f>
        <v>282863.40000000002</v>
      </c>
      <c r="D195" s="9">
        <f>D196</f>
        <v>273844.5</v>
      </c>
    </row>
    <row r="196" spans="1:4" s="7" customFormat="1" ht="60" customHeight="1" x14ac:dyDescent="0.35">
      <c r="A196" s="13" t="s">
        <v>171</v>
      </c>
      <c r="B196" s="15" t="s">
        <v>107</v>
      </c>
      <c r="C196" s="9">
        <v>282863.40000000002</v>
      </c>
      <c r="D196" s="9">
        <v>273844.5</v>
      </c>
    </row>
    <row r="197" spans="1:4" s="7" customFormat="1" ht="39" customHeight="1" x14ac:dyDescent="0.35">
      <c r="A197" s="13" t="s">
        <v>351</v>
      </c>
      <c r="B197" s="15" t="s">
        <v>353</v>
      </c>
      <c r="C197" s="29">
        <f>C198</f>
        <v>18592.2</v>
      </c>
      <c r="D197" s="29">
        <f>D198</f>
        <v>19200</v>
      </c>
    </row>
    <row r="198" spans="1:4" s="7" customFormat="1" ht="40.5" customHeight="1" x14ac:dyDescent="0.35">
      <c r="A198" s="13" t="s">
        <v>352</v>
      </c>
      <c r="B198" s="15" t="s">
        <v>354</v>
      </c>
      <c r="C198" s="29">
        <v>18592.2</v>
      </c>
      <c r="D198" s="29">
        <v>19200</v>
      </c>
    </row>
    <row r="199" spans="1:4" s="7" customFormat="1" ht="21" customHeight="1" x14ac:dyDescent="0.35">
      <c r="A199" s="13" t="s">
        <v>170</v>
      </c>
      <c r="B199" s="15" t="s">
        <v>115</v>
      </c>
      <c r="C199" s="9">
        <f>C200</f>
        <v>128.4</v>
      </c>
      <c r="D199" s="9">
        <f>D200</f>
        <v>4494.5</v>
      </c>
    </row>
    <row r="200" spans="1:4" s="7" customFormat="1" ht="21" customHeight="1" x14ac:dyDescent="0.35">
      <c r="A200" s="13" t="s">
        <v>169</v>
      </c>
      <c r="B200" s="15" t="s">
        <v>116</v>
      </c>
      <c r="C200" s="9">
        <v>128.4</v>
      </c>
      <c r="D200" s="9">
        <v>4494.5</v>
      </c>
    </row>
    <row r="201" spans="1:4" s="7" customFormat="1" ht="38.25" customHeight="1" x14ac:dyDescent="0.35">
      <c r="A201" s="13" t="s">
        <v>168</v>
      </c>
      <c r="B201" s="15" t="s">
        <v>108</v>
      </c>
      <c r="C201" s="9">
        <f>C202</f>
        <v>60457.4</v>
      </c>
      <c r="D201" s="9">
        <f>D202</f>
        <v>61135.3</v>
      </c>
    </row>
    <row r="202" spans="1:4" s="7" customFormat="1" ht="39" customHeight="1" x14ac:dyDescent="0.35">
      <c r="A202" s="13" t="s">
        <v>167</v>
      </c>
      <c r="B202" s="15" t="s">
        <v>109</v>
      </c>
      <c r="C202" s="9">
        <v>60457.4</v>
      </c>
      <c r="D202" s="9">
        <v>61135.3</v>
      </c>
    </row>
    <row r="203" spans="1:4" s="7" customFormat="1" ht="21.75" customHeight="1" x14ac:dyDescent="0.35">
      <c r="A203" s="13" t="s">
        <v>166</v>
      </c>
      <c r="B203" s="15" t="s">
        <v>57</v>
      </c>
      <c r="C203" s="9">
        <f>C204</f>
        <v>146020.20000000001</v>
      </c>
      <c r="D203" s="9">
        <f>D204</f>
        <v>146020.20000000001</v>
      </c>
    </row>
    <row r="204" spans="1:4" s="7" customFormat="1" ht="21.75" customHeight="1" x14ac:dyDescent="0.35">
      <c r="A204" s="13" t="s">
        <v>165</v>
      </c>
      <c r="B204" s="15" t="s">
        <v>58</v>
      </c>
      <c r="C204" s="9">
        <f>SUM(C205:C210)</f>
        <v>146020.20000000001</v>
      </c>
      <c r="D204" s="9">
        <f>SUM(D205:D210)</f>
        <v>146020.20000000001</v>
      </c>
    </row>
    <row r="205" spans="1:4" s="7" customFormat="1" ht="78.75" customHeight="1" x14ac:dyDescent="0.35">
      <c r="A205" s="13" t="s">
        <v>164</v>
      </c>
      <c r="B205" s="15" t="s">
        <v>418</v>
      </c>
      <c r="C205" s="9">
        <v>5158.8</v>
      </c>
      <c r="D205" s="9">
        <v>5158.8</v>
      </c>
    </row>
    <row r="206" spans="1:4" s="7" customFormat="1" ht="96" customHeight="1" x14ac:dyDescent="0.35">
      <c r="A206" s="13" t="s">
        <v>163</v>
      </c>
      <c r="B206" s="15" t="s">
        <v>419</v>
      </c>
      <c r="C206" s="9">
        <v>156.80000000000001</v>
      </c>
      <c r="D206" s="9">
        <v>156.80000000000001</v>
      </c>
    </row>
    <row r="207" spans="1:4" s="7" customFormat="1" ht="95.25" customHeight="1" x14ac:dyDescent="0.35">
      <c r="A207" s="13" t="s">
        <v>162</v>
      </c>
      <c r="B207" s="15" t="s">
        <v>420</v>
      </c>
      <c r="C207" s="9">
        <v>14274</v>
      </c>
      <c r="D207" s="9">
        <v>14274</v>
      </c>
    </row>
    <row r="208" spans="1:4" s="7" customFormat="1" ht="114" customHeight="1" x14ac:dyDescent="0.35">
      <c r="A208" s="13" t="s">
        <v>161</v>
      </c>
      <c r="B208" s="15" t="s">
        <v>421</v>
      </c>
      <c r="C208" s="9">
        <v>13008</v>
      </c>
      <c r="D208" s="9">
        <v>13008</v>
      </c>
    </row>
    <row r="209" spans="1:4" s="7" customFormat="1" ht="150.75" customHeight="1" x14ac:dyDescent="0.35">
      <c r="A209" s="13" t="s">
        <v>323</v>
      </c>
      <c r="B209" s="15" t="s">
        <v>324</v>
      </c>
      <c r="C209" s="9">
        <v>84373.1</v>
      </c>
      <c r="D209" s="9">
        <v>84373.1</v>
      </c>
    </row>
    <row r="210" spans="1:4" s="7" customFormat="1" ht="97.5" customHeight="1" x14ac:dyDescent="0.35">
      <c r="A210" s="13" t="s">
        <v>388</v>
      </c>
      <c r="B210" s="15" t="s">
        <v>422</v>
      </c>
      <c r="C210" s="9">
        <v>29049.5</v>
      </c>
      <c r="D210" s="9">
        <v>29049.5</v>
      </c>
    </row>
    <row r="211" spans="1:4" s="7" customFormat="1" ht="21.75" customHeight="1" x14ac:dyDescent="0.35">
      <c r="A211" s="13" t="s">
        <v>295</v>
      </c>
      <c r="B211" s="15" t="s">
        <v>69</v>
      </c>
      <c r="C211" s="9">
        <f>SUM(C212,C234,C236)</f>
        <v>10541358.300000003</v>
      </c>
      <c r="D211" s="9">
        <f>SUM(D212,D234,D236)</f>
        <v>10540738.500000002</v>
      </c>
    </row>
    <row r="212" spans="1:4" s="7" customFormat="1" ht="38.25" customHeight="1" x14ac:dyDescent="0.35">
      <c r="A212" s="13" t="s">
        <v>340</v>
      </c>
      <c r="B212" s="15" t="s">
        <v>59</v>
      </c>
      <c r="C212" s="9">
        <f>C213</f>
        <v>10538125.000000002</v>
      </c>
      <c r="D212" s="9">
        <f>D213</f>
        <v>10537504.000000002</v>
      </c>
    </row>
    <row r="213" spans="1:4" s="7" customFormat="1" ht="38.25" customHeight="1" x14ac:dyDescent="0.35">
      <c r="A213" s="13" t="s">
        <v>160</v>
      </c>
      <c r="B213" s="15" t="s">
        <v>60</v>
      </c>
      <c r="C213" s="9">
        <f>SUM(C214:C233)</f>
        <v>10538125.000000002</v>
      </c>
      <c r="D213" s="9">
        <f>SUM(D214:D233)</f>
        <v>10537504.000000002</v>
      </c>
    </row>
    <row r="214" spans="1:4" s="7" customFormat="1" ht="171" customHeight="1" x14ac:dyDescent="0.35">
      <c r="A214" s="13" t="s">
        <v>159</v>
      </c>
      <c r="B214" s="15" t="s">
        <v>423</v>
      </c>
      <c r="C214" s="9">
        <v>3676.1</v>
      </c>
      <c r="D214" s="9">
        <v>3676.1</v>
      </c>
    </row>
    <row r="215" spans="1:4" s="7" customFormat="1" ht="134.25" customHeight="1" x14ac:dyDescent="0.35">
      <c r="A215" s="13" t="s">
        <v>158</v>
      </c>
      <c r="B215" s="15" t="s">
        <v>136</v>
      </c>
      <c r="C215" s="9">
        <v>56281.1</v>
      </c>
      <c r="D215" s="9">
        <v>55712.3</v>
      </c>
    </row>
    <row r="216" spans="1:4" s="7" customFormat="1" ht="284.25" customHeight="1" x14ac:dyDescent="0.35">
      <c r="A216" s="13" t="s">
        <v>157</v>
      </c>
      <c r="B216" s="15" t="s">
        <v>387</v>
      </c>
      <c r="C216" s="9">
        <v>1230442.3999999999</v>
      </c>
      <c r="D216" s="9">
        <v>1230442.3999999999</v>
      </c>
    </row>
    <row r="217" spans="1:4" s="7" customFormat="1" ht="303" customHeight="1" x14ac:dyDescent="0.35">
      <c r="A217" s="13" t="s">
        <v>156</v>
      </c>
      <c r="B217" s="15" t="s">
        <v>128</v>
      </c>
      <c r="C217" s="9">
        <v>1236862.3999999999</v>
      </c>
      <c r="D217" s="9">
        <v>1236862.3999999999</v>
      </c>
    </row>
    <row r="218" spans="1:4" s="7" customFormat="1" ht="133.5" customHeight="1" x14ac:dyDescent="0.35">
      <c r="A218" s="13" t="s">
        <v>155</v>
      </c>
      <c r="B218" s="15" t="s">
        <v>325</v>
      </c>
      <c r="C218" s="9">
        <v>960</v>
      </c>
      <c r="D218" s="9">
        <v>960</v>
      </c>
    </row>
    <row r="219" spans="1:4" s="7" customFormat="1" ht="171" customHeight="1" x14ac:dyDescent="0.35">
      <c r="A219" s="13" t="s">
        <v>326</v>
      </c>
      <c r="B219" s="27" t="s">
        <v>343</v>
      </c>
      <c r="C219" s="9">
        <v>15832.5</v>
      </c>
      <c r="D219" s="9">
        <v>15832.5</v>
      </c>
    </row>
    <row r="220" spans="1:4" s="7" customFormat="1" ht="95.25" customHeight="1" x14ac:dyDescent="0.35">
      <c r="A220" s="13" t="s">
        <v>154</v>
      </c>
      <c r="B220" s="15" t="s">
        <v>129</v>
      </c>
      <c r="C220" s="9">
        <v>11286.4</v>
      </c>
      <c r="D220" s="9">
        <v>11286.4</v>
      </c>
    </row>
    <row r="221" spans="1:4" s="7" customFormat="1" ht="170.25" customHeight="1" x14ac:dyDescent="0.35">
      <c r="A221" s="13" t="s">
        <v>153</v>
      </c>
      <c r="B221" s="15" t="s">
        <v>327</v>
      </c>
      <c r="C221" s="9">
        <v>6336</v>
      </c>
      <c r="D221" s="9">
        <v>6336</v>
      </c>
    </row>
    <row r="222" spans="1:4" s="7" customFormat="1" ht="135" customHeight="1" x14ac:dyDescent="0.35">
      <c r="A222" s="13" t="s">
        <v>152</v>
      </c>
      <c r="B222" s="15" t="s">
        <v>424</v>
      </c>
      <c r="C222" s="9">
        <v>3508.4</v>
      </c>
      <c r="D222" s="9">
        <v>3508.4</v>
      </c>
    </row>
    <row r="223" spans="1:4" s="7" customFormat="1" ht="188.25" customHeight="1" x14ac:dyDescent="0.35">
      <c r="A223" s="13" t="s">
        <v>328</v>
      </c>
      <c r="B223" s="16" t="s">
        <v>329</v>
      </c>
      <c r="C223" s="9">
        <v>11421.7</v>
      </c>
      <c r="D223" s="9">
        <v>11421.7</v>
      </c>
    </row>
    <row r="224" spans="1:4" s="7" customFormat="1" ht="172.5" customHeight="1" x14ac:dyDescent="0.35">
      <c r="A224" s="13" t="s">
        <v>151</v>
      </c>
      <c r="B224" s="15" t="s">
        <v>130</v>
      </c>
      <c r="C224" s="9">
        <v>81788.3</v>
      </c>
      <c r="D224" s="9">
        <v>81788.3</v>
      </c>
    </row>
    <row r="225" spans="1:4" s="7" customFormat="1" ht="228.75" customHeight="1" x14ac:dyDescent="0.35">
      <c r="A225" s="13" t="s">
        <v>150</v>
      </c>
      <c r="B225" s="15" t="s">
        <v>131</v>
      </c>
      <c r="C225" s="9">
        <v>8786.4</v>
      </c>
      <c r="D225" s="9">
        <v>8786.4</v>
      </c>
    </row>
    <row r="226" spans="1:4" s="7" customFormat="1" ht="301.5" customHeight="1" x14ac:dyDescent="0.35">
      <c r="A226" s="13" t="s">
        <v>149</v>
      </c>
      <c r="B226" s="15" t="s">
        <v>132</v>
      </c>
      <c r="C226" s="9">
        <v>4651362.7</v>
      </c>
      <c r="D226" s="9">
        <v>4651362.7</v>
      </c>
    </row>
    <row r="227" spans="1:4" s="7" customFormat="1" ht="188.25" customHeight="1" x14ac:dyDescent="0.35">
      <c r="A227" s="13" t="s">
        <v>148</v>
      </c>
      <c r="B227" s="15" t="s">
        <v>133</v>
      </c>
      <c r="C227" s="9">
        <v>140369.5</v>
      </c>
      <c r="D227" s="9">
        <v>140369.5</v>
      </c>
    </row>
    <row r="228" spans="1:4" s="7" customFormat="1" ht="132.75" customHeight="1" x14ac:dyDescent="0.35">
      <c r="A228" s="13" t="s">
        <v>147</v>
      </c>
      <c r="B228" s="28" t="s">
        <v>344</v>
      </c>
      <c r="C228" s="9">
        <v>45297.4</v>
      </c>
      <c r="D228" s="9">
        <v>45297.4</v>
      </c>
    </row>
    <row r="229" spans="1:4" s="7" customFormat="1" ht="285.75" customHeight="1" x14ac:dyDescent="0.35">
      <c r="A229" s="13" t="s">
        <v>146</v>
      </c>
      <c r="B229" s="15" t="s">
        <v>134</v>
      </c>
      <c r="C229" s="9">
        <v>2962998.8</v>
      </c>
      <c r="D229" s="9">
        <v>2962998.8</v>
      </c>
    </row>
    <row r="230" spans="1:4" s="7" customFormat="1" ht="156" customHeight="1" x14ac:dyDescent="0.35">
      <c r="A230" s="13" t="s">
        <v>145</v>
      </c>
      <c r="B230" s="15" t="s">
        <v>425</v>
      </c>
      <c r="C230" s="9">
        <v>36378</v>
      </c>
      <c r="D230" s="9">
        <v>36378</v>
      </c>
    </row>
    <row r="231" spans="1:4" s="7" customFormat="1" ht="126" x14ac:dyDescent="0.35">
      <c r="A231" s="13" t="s">
        <v>144</v>
      </c>
      <c r="B231" s="15" t="s">
        <v>135</v>
      </c>
      <c r="C231" s="9">
        <v>28033.599999999999</v>
      </c>
      <c r="D231" s="9">
        <v>28033.599999999999</v>
      </c>
    </row>
    <row r="232" spans="1:4" s="7" customFormat="1" ht="150" customHeight="1" x14ac:dyDescent="0.35">
      <c r="A232" s="13" t="s">
        <v>143</v>
      </c>
      <c r="B232" s="16" t="s">
        <v>426</v>
      </c>
      <c r="C232" s="9">
        <v>6461</v>
      </c>
      <c r="D232" s="9">
        <v>6408.8</v>
      </c>
    </row>
    <row r="233" spans="1:4" s="7" customFormat="1" ht="226.5" customHeight="1" x14ac:dyDescent="0.35">
      <c r="A233" s="13" t="s">
        <v>142</v>
      </c>
      <c r="B233" s="16" t="s">
        <v>330</v>
      </c>
      <c r="C233" s="9">
        <v>42.3</v>
      </c>
      <c r="D233" s="9">
        <v>42.3</v>
      </c>
    </row>
    <row r="234" spans="1:4" s="7" customFormat="1" ht="75.75" customHeight="1" x14ac:dyDescent="0.35">
      <c r="A234" s="13" t="s">
        <v>141</v>
      </c>
      <c r="B234" s="15" t="s">
        <v>117</v>
      </c>
      <c r="C234" s="9">
        <f>C235</f>
        <v>3218.5</v>
      </c>
      <c r="D234" s="9">
        <f>D235</f>
        <v>3218.5</v>
      </c>
    </row>
    <row r="235" spans="1:4" s="7" customFormat="1" ht="76.5" customHeight="1" x14ac:dyDescent="0.35">
      <c r="A235" s="13" t="s">
        <v>140</v>
      </c>
      <c r="B235" s="15" t="s">
        <v>70</v>
      </c>
      <c r="C235" s="9">
        <v>3218.5</v>
      </c>
      <c r="D235" s="9">
        <v>3218.5</v>
      </c>
    </row>
    <row r="236" spans="1:4" s="7" customFormat="1" ht="57" customHeight="1" x14ac:dyDescent="0.35">
      <c r="A236" s="13" t="s">
        <v>139</v>
      </c>
      <c r="B236" s="15" t="s">
        <v>72</v>
      </c>
      <c r="C236" s="9">
        <f>C237</f>
        <v>14.8</v>
      </c>
      <c r="D236" s="29">
        <f>D237</f>
        <v>16</v>
      </c>
    </row>
    <row r="237" spans="1:4" s="7" customFormat="1" ht="60.75" customHeight="1" x14ac:dyDescent="0.35">
      <c r="A237" s="13" t="s">
        <v>138</v>
      </c>
      <c r="B237" s="15" t="s">
        <v>71</v>
      </c>
      <c r="C237" s="9">
        <v>14.8</v>
      </c>
      <c r="D237" s="29">
        <v>16</v>
      </c>
    </row>
    <row r="238" spans="1:4" s="7" customFormat="1" ht="23.25" customHeight="1" x14ac:dyDescent="0.35">
      <c r="A238" s="13" t="s">
        <v>378</v>
      </c>
      <c r="B238" s="15" t="s">
        <v>379</v>
      </c>
      <c r="C238" s="29">
        <f>SUM(C239,C241,C243,C245)</f>
        <v>281493</v>
      </c>
      <c r="D238" s="29">
        <f>SUM(D239,D241,D243,D245)</f>
        <v>278022.90000000002</v>
      </c>
    </row>
    <row r="239" spans="1:4" s="7" customFormat="1" ht="153.75" customHeight="1" x14ac:dyDescent="0.35">
      <c r="A239" s="13" t="s">
        <v>355</v>
      </c>
      <c r="B239" s="15" t="s">
        <v>430</v>
      </c>
      <c r="C239" s="30">
        <f t="shared" ref="C239:D239" si="47">C240</f>
        <v>7312</v>
      </c>
      <c r="D239" s="30">
        <f t="shared" si="47"/>
        <v>7312</v>
      </c>
    </row>
    <row r="240" spans="1:4" s="7" customFormat="1" ht="152.25" customHeight="1" x14ac:dyDescent="0.35">
      <c r="A240" s="13" t="s">
        <v>356</v>
      </c>
      <c r="B240" s="15" t="s">
        <v>429</v>
      </c>
      <c r="C240" s="30">
        <v>7312</v>
      </c>
      <c r="D240" s="30">
        <v>7312</v>
      </c>
    </row>
    <row r="241" spans="1:4" s="7" customFormat="1" ht="76.5" customHeight="1" x14ac:dyDescent="0.35">
      <c r="A241" s="13" t="s">
        <v>357</v>
      </c>
      <c r="B241" s="15" t="s">
        <v>359</v>
      </c>
      <c r="C241" s="30">
        <f t="shared" ref="C241:D241" si="48">C242</f>
        <v>31390.2</v>
      </c>
      <c r="D241" s="30">
        <f t="shared" si="48"/>
        <v>31779.3</v>
      </c>
    </row>
    <row r="242" spans="1:4" s="7" customFormat="1" ht="76.5" customHeight="1" x14ac:dyDescent="0.35">
      <c r="A242" s="13" t="s">
        <v>358</v>
      </c>
      <c r="B242" s="15" t="s">
        <v>360</v>
      </c>
      <c r="C242" s="30">
        <v>31390.2</v>
      </c>
      <c r="D242" s="30">
        <v>31779.3</v>
      </c>
    </row>
    <row r="243" spans="1:4" s="7" customFormat="1" ht="114.75" customHeight="1" x14ac:dyDescent="0.35">
      <c r="A243" s="13" t="s">
        <v>361</v>
      </c>
      <c r="B243" s="15" t="s">
        <v>363</v>
      </c>
      <c r="C243" s="30">
        <f t="shared" ref="C243:D243" si="49">C244</f>
        <v>218954.8</v>
      </c>
      <c r="D243" s="30">
        <f t="shared" si="49"/>
        <v>215095.6</v>
      </c>
    </row>
    <row r="244" spans="1:4" s="7" customFormat="1" ht="113.25" customHeight="1" x14ac:dyDescent="0.35">
      <c r="A244" s="13" t="s">
        <v>362</v>
      </c>
      <c r="B244" s="15" t="s">
        <v>364</v>
      </c>
      <c r="C244" s="30">
        <v>218954.8</v>
      </c>
      <c r="D244" s="30">
        <v>215095.6</v>
      </c>
    </row>
    <row r="245" spans="1:4" s="7" customFormat="1" ht="24" customHeight="1" x14ac:dyDescent="0.35">
      <c r="A245" s="13" t="s">
        <v>365</v>
      </c>
      <c r="B245" s="15" t="s">
        <v>366</v>
      </c>
      <c r="C245" s="30">
        <f t="shared" ref="C245:D245" si="50">C246</f>
        <v>23836</v>
      </c>
      <c r="D245" s="30">
        <f t="shared" si="50"/>
        <v>23836</v>
      </c>
    </row>
    <row r="246" spans="1:4" s="7" customFormat="1" ht="39.75" customHeight="1" x14ac:dyDescent="0.35">
      <c r="A246" s="13" t="s">
        <v>368</v>
      </c>
      <c r="B246" s="15" t="s">
        <v>367</v>
      </c>
      <c r="C246" s="30">
        <f>SUM(C247:C248)</f>
        <v>23836</v>
      </c>
      <c r="D246" s="30">
        <f>SUM(D247:D248)</f>
        <v>23836</v>
      </c>
    </row>
    <row r="247" spans="1:4" s="7" customFormat="1" ht="113.25" customHeight="1" x14ac:dyDescent="0.35">
      <c r="A247" s="13" t="s">
        <v>369</v>
      </c>
      <c r="B247" s="15" t="s">
        <v>370</v>
      </c>
      <c r="C247" s="30">
        <v>23625.4</v>
      </c>
      <c r="D247" s="30">
        <v>23625.4</v>
      </c>
    </row>
    <row r="248" spans="1:4" s="7" customFormat="1" ht="114" customHeight="1" x14ac:dyDescent="0.35">
      <c r="A248" s="13" t="s">
        <v>371</v>
      </c>
      <c r="B248" s="15" t="s">
        <v>372</v>
      </c>
      <c r="C248" s="30">
        <v>210.6</v>
      </c>
      <c r="D248" s="30">
        <v>210.6</v>
      </c>
    </row>
    <row r="249" spans="1:4" ht="27.75" customHeight="1" x14ac:dyDescent="0.35">
      <c r="A249" s="25"/>
      <c r="B249" s="22" t="s">
        <v>61</v>
      </c>
      <c r="C249" s="10">
        <f>SUM(C17,C190)</f>
        <v>31284709.000000007</v>
      </c>
      <c r="D249" s="10">
        <f>SUM(D17,D190)</f>
        <v>31600114.500000004</v>
      </c>
    </row>
    <row r="250" spans="1:4" ht="18" x14ac:dyDescent="0.4">
      <c r="C250" s="5"/>
      <c r="D250" s="5"/>
    </row>
    <row r="251" spans="1:4" ht="17.5" x14ac:dyDescent="0.35">
      <c r="C251" s="6"/>
      <c r="D251" s="6"/>
    </row>
  </sheetData>
  <autoFilter ref="A16:D249"/>
  <customSheetViews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</customSheetViews>
  <mergeCells count="1">
    <mergeCell ref="A12:D12"/>
  </mergeCells>
  <pageMargins left="0.43307086614173229" right="0.31496062992125984" top="0.51181102362204722" bottom="0.62992125984251968" header="0.31496062992125984" footer="0.31496062992125984"/>
  <pageSetup paperSize="9" scale="57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  <rowBreaks count="1" manualBreakCount="1">
    <brk id="10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Гырнец Светлана Васильевна</cp:lastModifiedBy>
  <cp:lastPrinted>2026-05-25T07:48:08Z</cp:lastPrinted>
  <dcterms:created xsi:type="dcterms:W3CDTF">2006-02-07T12:07:20Z</dcterms:created>
  <dcterms:modified xsi:type="dcterms:W3CDTF">2026-05-25T07:49:30Z</dcterms:modified>
</cp:coreProperties>
</file>